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15" yWindow="270" windowWidth="20730" windowHeight="11115"/>
  </bookViews>
  <sheets>
    <sheet name="Лист2" sheetId="2" r:id="rId1"/>
  </sheets>
  <calcPr calcId="145621" refMode="R1C1"/>
</workbook>
</file>

<file path=xl/calcChain.xml><?xml version="1.0" encoding="utf-8"?>
<calcChain xmlns="http://schemas.openxmlformats.org/spreadsheetml/2006/main">
  <c r="J122" i="2" l="1"/>
  <c r="J136" i="2"/>
  <c r="I136" i="2"/>
  <c r="K136" i="2"/>
  <c r="L136" i="2"/>
  <c r="M136" i="2"/>
  <c r="H136" i="2"/>
  <c r="J102" i="2"/>
  <c r="I102" i="2"/>
  <c r="J87" i="2"/>
  <c r="J88" i="2"/>
  <c r="K88" i="2"/>
  <c r="L88" i="2"/>
  <c r="M88" i="2"/>
  <c r="I88" i="2"/>
  <c r="I92" i="2"/>
  <c r="I89" i="2"/>
  <c r="I14" i="2"/>
  <c r="I16" i="2"/>
  <c r="I115" i="2"/>
  <c r="J115" i="2"/>
  <c r="K115" i="2"/>
  <c r="L115" i="2"/>
  <c r="M115" i="2"/>
  <c r="H115" i="2"/>
  <c r="J96" i="2"/>
  <c r="K96" i="2"/>
  <c r="L96" i="2"/>
  <c r="M96" i="2"/>
  <c r="I96" i="2"/>
  <c r="J92" i="2"/>
  <c r="K92" i="2"/>
  <c r="L92" i="2"/>
  <c r="M92" i="2"/>
  <c r="H92" i="2"/>
  <c r="I68" i="2"/>
  <c r="M87" i="2"/>
  <c r="M89" i="2"/>
  <c r="L89" i="2"/>
  <c r="L87" i="2"/>
  <c r="K89" i="2"/>
  <c r="K87" i="2"/>
  <c r="K86" i="2" s="1"/>
  <c r="L102" i="2"/>
  <c r="M102" i="2"/>
  <c r="K102" i="2"/>
  <c r="K122" i="2"/>
  <c r="K32" i="2"/>
  <c r="K31" i="2"/>
  <c r="K68" i="2"/>
  <c r="L86" i="2" l="1"/>
  <c r="M86" i="2"/>
  <c r="I12" i="2"/>
  <c r="I86" i="2"/>
  <c r="M68" i="2" l="1"/>
  <c r="L68" i="2"/>
  <c r="J68" i="2"/>
  <c r="H68" i="2"/>
  <c r="M114" i="2" l="1"/>
  <c r="L114" i="2"/>
  <c r="K114" i="2"/>
  <c r="J114" i="2"/>
  <c r="I114" i="2"/>
  <c r="H114" i="2"/>
  <c r="L113" i="2"/>
  <c r="K113" i="2"/>
  <c r="I113" i="2"/>
  <c r="M112" i="2"/>
  <c r="M110" i="2" s="1"/>
  <c r="L112" i="2"/>
  <c r="L110" i="2" s="1"/>
  <c r="K112" i="2"/>
  <c r="K110" i="2" s="1"/>
  <c r="J112" i="2"/>
  <c r="J110" i="2" s="1"/>
  <c r="I112" i="2"/>
  <c r="H112" i="2"/>
  <c r="H110" i="2" s="1"/>
  <c r="J107" i="2"/>
  <c r="H96" i="2"/>
  <c r="M90" i="2"/>
  <c r="L90" i="2"/>
  <c r="K90" i="2"/>
  <c r="J90" i="2"/>
  <c r="I90" i="2"/>
  <c r="H90" i="2"/>
  <c r="J89" i="2"/>
  <c r="H89" i="2"/>
  <c r="H88" i="2"/>
  <c r="H86" i="2" s="1"/>
  <c r="I110" i="2" l="1"/>
  <c r="J86" i="2"/>
  <c r="J144" i="2"/>
  <c r="K135" i="2"/>
  <c r="J135" i="2"/>
  <c r="I122" i="2"/>
  <c r="H122" i="2"/>
  <c r="I131" i="2"/>
  <c r="J131" i="2"/>
  <c r="H131" i="2"/>
  <c r="M135" i="2" l="1"/>
  <c r="L135" i="2"/>
  <c r="I135" i="2"/>
  <c r="H135" i="2"/>
  <c r="J72" i="2"/>
  <c r="K72" i="2"/>
  <c r="I50" i="2"/>
  <c r="J145" i="2"/>
  <c r="K145" i="2"/>
  <c r="L145" i="2"/>
  <c r="M145" i="2"/>
  <c r="I145" i="2"/>
  <c r="J153" i="2"/>
  <c r="K153" i="2"/>
  <c r="L153" i="2"/>
  <c r="M153" i="2"/>
  <c r="I153" i="2"/>
  <c r="I156" i="2"/>
  <c r="J156" i="2"/>
  <c r="K156" i="2"/>
  <c r="L156" i="2"/>
  <c r="M156" i="2"/>
  <c r="L144" i="2"/>
  <c r="J146" i="2"/>
  <c r="L146" i="2"/>
  <c r="K146" i="2"/>
  <c r="J143" i="2" l="1"/>
  <c r="L143" i="2"/>
  <c r="I119" i="2"/>
  <c r="I81" i="2"/>
  <c r="I78" i="2" s="1"/>
  <c r="J20" i="2"/>
  <c r="I82" i="2"/>
  <c r="I126" i="2"/>
  <c r="I20" i="2"/>
  <c r="H20" i="2"/>
  <c r="L131" i="2"/>
  <c r="M131" i="2"/>
  <c r="J126" i="2"/>
  <c r="K126" i="2"/>
  <c r="L126" i="2"/>
  <c r="M126" i="2"/>
  <c r="H126" i="2"/>
  <c r="I123" i="2"/>
  <c r="J123" i="2"/>
  <c r="K123" i="2"/>
  <c r="L123" i="2"/>
  <c r="M123" i="2"/>
  <c r="H123" i="2"/>
  <c r="N130" i="2"/>
  <c r="O130" i="2"/>
  <c r="P130" i="2"/>
  <c r="Q130" i="2"/>
  <c r="R130" i="2"/>
  <c r="S130" i="2"/>
  <c r="T130" i="2"/>
  <c r="H144" i="2"/>
  <c r="H16" i="2"/>
  <c r="H14" i="2"/>
  <c r="I31" i="2"/>
  <c r="H31" i="2"/>
  <c r="H9" i="2" s="1"/>
  <c r="I34" i="2"/>
  <c r="J34" i="2"/>
  <c r="K34" i="2"/>
  <c r="L34" i="2"/>
  <c r="M34" i="2"/>
  <c r="K20" i="2"/>
  <c r="L20" i="2"/>
  <c r="M20" i="2"/>
  <c r="N20" i="2"/>
  <c r="O20" i="2"/>
  <c r="P20" i="2"/>
  <c r="Q20" i="2"/>
  <c r="R20" i="2"/>
  <c r="S20" i="2"/>
  <c r="T20" i="2"/>
  <c r="I146" i="2"/>
  <c r="M146" i="2"/>
  <c r="H146" i="2"/>
  <c r="L122" i="2"/>
  <c r="M122" i="2"/>
  <c r="J81" i="2"/>
  <c r="K81" i="2"/>
  <c r="L81" i="2"/>
  <c r="M81" i="2"/>
  <c r="H81" i="2"/>
  <c r="I33" i="2"/>
  <c r="I11" i="2" s="1"/>
  <c r="J16" i="2"/>
  <c r="K16" i="2"/>
  <c r="L16" i="2"/>
  <c r="M16" i="2"/>
  <c r="N16" i="2"/>
  <c r="O16" i="2"/>
  <c r="P16" i="2"/>
  <c r="Q16" i="2"/>
  <c r="R16" i="2"/>
  <c r="S16" i="2"/>
  <c r="T16" i="2"/>
  <c r="H42" i="2"/>
  <c r="T8" i="2"/>
  <c r="H82" i="2"/>
  <c r="H32" i="2"/>
  <c r="M61" i="2"/>
  <c r="L61" i="2"/>
  <c r="K61" i="2"/>
  <c r="J61" i="2"/>
  <c r="H61" i="2"/>
  <c r="L45" i="2"/>
  <c r="N32" i="2"/>
  <c r="O32" i="2"/>
  <c r="P32" i="2"/>
  <c r="Q32" i="2"/>
  <c r="R32" i="2"/>
  <c r="S32" i="2"/>
  <c r="H41" i="2"/>
  <c r="H34" i="2" s="1"/>
  <c r="N86" i="2"/>
  <c r="N30" i="2"/>
  <c r="N12" i="2"/>
  <c r="N7" i="2"/>
  <c r="H12" i="2" l="1"/>
  <c r="H33" i="2"/>
  <c r="H11" i="2" s="1"/>
  <c r="I30" i="2"/>
  <c r="H121" i="2"/>
  <c r="H30" i="2" l="1"/>
  <c r="N139" i="2"/>
  <c r="N122" i="2"/>
  <c r="N78" i="2"/>
  <c r="H45" i="2"/>
  <c r="I58" i="2"/>
  <c r="J58" i="2"/>
  <c r="J56" i="2" s="1"/>
  <c r="J55" i="2" s="1"/>
  <c r="K58" i="2"/>
  <c r="K56" i="2" s="1"/>
  <c r="K33" i="2" s="1"/>
  <c r="L58" i="2"/>
  <c r="L56" i="2" s="1"/>
  <c r="L55" i="2" s="1"/>
  <c r="M58" i="2"/>
  <c r="M56" i="2" s="1"/>
  <c r="M55" i="2" s="1"/>
  <c r="H58" i="2"/>
  <c r="H156" i="2"/>
  <c r="I151" i="2"/>
  <c r="J151" i="2"/>
  <c r="H151" i="2"/>
  <c r="I149" i="2"/>
  <c r="K149" i="2"/>
  <c r="L149" i="2"/>
  <c r="M149" i="2"/>
  <c r="H149" i="2"/>
  <c r="I147" i="2"/>
  <c r="J147" i="2"/>
  <c r="K147" i="2"/>
  <c r="L147" i="2"/>
  <c r="M147" i="2"/>
  <c r="H147" i="2"/>
  <c r="H145" i="2"/>
  <c r="H143" i="2" s="1"/>
  <c r="J14" i="2"/>
  <c r="K14" i="2"/>
  <c r="L14" i="2"/>
  <c r="M14" i="2"/>
  <c r="H50" i="2"/>
  <c r="K30" i="2" l="1"/>
  <c r="K11" i="2"/>
  <c r="M54" i="2"/>
  <c r="M53" i="2" s="1"/>
  <c r="M52" i="2" s="1"/>
  <c r="M33" i="2"/>
  <c r="M11" i="2" s="1"/>
  <c r="K54" i="2"/>
  <c r="L54" i="2"/>
  <c r="L53" i="2" s="1"/>
  <c r="L52" i="2" s="1"/>
  <c r="L33" i="2"/>
  <c r="L11" i="2" s="1"/>
  <c r="J54" i="2"/>
  <c r="J53" i="2" s="1"/>
  <c r="J52" i="2" s="1"/>
  <c r="J33" i="2"/>
  <c r="J11" i="2" s="1"/>
  <c r="K12" i="2"/>
  <c r="M12" i="2"/>
  <c r="L12" i="2"/>
  <c r="J12" i="2"/>
  <c r="J51" i="2" l="1"/>
  <c r="J32" i="2"/>
  <c r="L51" i="2"/>
  <c r="L32" i="2"/>
  <c r="M51" i="2"/>
  <c r="M32" i="2"/>
  <c r="T12" i="2"/>
  <c r="T139" i="2"/>
  <c r="J82" i="2"/>
  <c r="K82" i="2"/>
  <c r="L82" i="2"/>
  <c r="H153" i="2"/>
  <c r="J45" i="2"/>
  <c r="K45" i="2"/>
  <c r="M45" i="2"/>
  <c r="M144" i="2"/>
  <c r="K144" i="2"/>
  <c r="K9" i="2" s="1"/>
  <c r="I144" i="2"/>
  <c r="I9" i="2" s="1"/>
  <c r="M121" i="2"/>
  <c r="L121" i="2"/>
  <c r="L10" i="2" s="1"/>
  <c r="K121" i="2"/>
  <c r="J121" i="2"/>
  <c r="I121" i="2"/>
  <c r="I10" i="2" s="1"/>
  <c r="M80" i="2"/>
  <c r="M78" i="2" s="1"/>
  <c r="L80" i="2"/>
  <c r="L78" i="2" s="1"/>
  <c r="K80" i="2"/>
  <c r="J80" i="2"/>
  <c r="H80" i="2"/>
  <c r="H10" i="2" s="1"/>
  <c r="J10" i="2" l="1"/>
  <c r="K10" i="2"/>
  <c r="K8" i="2" s="1"/>
  <c r="M10" i="2"/>
  <c r="M50" i="2"/>
  <c r="M31" i="2"/>
  <c r="M9" i="2" s="1"/>
  <c r="L50" i="2"/>
  <c r="L31" i="2"/>
  <c r="L9" i="2" s="1"/>
  <c r="L8" i="2" s="1"/>
  <c r="J50" i="2"/>
  <c r="J31" i="2"/>
  <c r="J9" i="2" s="1"/>
  <c r="H8" i="2"/>
  <c r="I8" i="2"/>
  <c r="T122" i="2"/>
  <c r="I143" i="2"/>
  <c r="J119" i="2"/>
  <c r="L119" i="2"/>
  <c r="M119" i="2"/>
  <c r="K119" i="2"/>
  <c r="H78" i="2"/>
  <c r="K143" i="2"/>
  <c r="N10" i="2"/>
  <c r="K78" i="2"/>
  <c r="J78" i="2"/>
  <c r="M143" i="2"/>
  <c r="J8" i="2" l="1"/>
  <c r="M30" i="2"/>
  <c r="M8" i="2" s="1"/>
  <c r="S10" i="2"/>
  <c r="Q10" i="2"/>
  <c r="P10" i="2"/>
  <c r="J30" i="2"/>
  <c r="L30" i="2"/>
  <c r="R10" i="2"/>
  <c r="P11" i="2"/>
  <c r="O11" i="2"/>
  <c r="R11" i="2"/>
  <c r="S11" i="2"/>
  <c r="N11" i="2"/>
  <c r="Q11" i="2"/>
  <c r="T86" i="2"/>
  <c r="O9" i="2"/>
  <c r="O10" i="2"/>
  <c r="M82" i="2"/>
  <c r="T78" i="2"/>
  <c r="Q9" i="2" l="1"/>
  <c r="T30" i="2"/>
  <c r="S9" i="2"/>
  <c r="P9" i="2"/>
  <c r="R9" i="2"/>
  <c r="N9" i="2"/>
  <c r="N8" i="2"/>
</calcChain>
</file>

<file path=xl/sharedStrings.xml><?xml version="1.0" encoding="utf-8"?>
<sst xmlns="http://schemas.openxmlformats.org/spreadsheetml/2006/main" count="572" uniqueCount="170">
  <si>
    <t>Статус</t>
  </si>
  <si>
    <t>Наименование муниципальной программы, подпрограммы, основного мероприятия</t>
  </si>
  <si>
    <t>Код бюджетной классификации</t>
  </si>
  <si>
    <t>Объем бюджетных ассигнований</t>
  </si>
  <si>
    <t>ГРБС</t>
  </si>
  <si>
    <t>РзПр</t>
  </si>
  <si>
    <t>ЦСР</t>
  </si>
  <si>
    <t>Муниципальная программа</t>
  </si>
  <si>
    <t>всего, в том числе</t>
  </si>
  <si>
    <t>Х</t>
  </si>
  <si>
    <t>Федеральный бюджет</t>
  </si>
  <si>
    <t>Областной бюджет</t>
  </si>
  <si>
    <t>Местный бюджет</t>
  </si>
  <si>
    <t>Подпрограмма 1</t>
  </si>
  <si>
    <t>«Развитие системы дошкольного образования Грачевского района»</t>
  </si>
  <si>
    <t>Основное мероприятие 1</t>
  </si>
  <si>
    <t xml:space="preserve"> Проведение комплекса мероприятий по созданию дополнительных мест для получения населением муниципального района услуги в области дошкольного образования</t>
  </si>
  <si>
    <t>1.1.2.</t>
  </si>
  <si>
    <t>Подпрограмма 2</t>
  </si>
  <si>
    <t>«Развитие начального общего, основного общего, среднего общего образования в образовательных организациях Грачевского района»</t>
  </si>
  <si>
    <t>Основное мероприятие 3.</t>
  </si>
  <si>
    <t xml:space="preserve"> Модернизация содержания образования и образовательной среды для обеспечения готовности выпускников общеобразовательных организаций к дальнейшему обучению и деятельности в высокотехнологичной экономике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</si>
  <si>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</si>
  <si>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Подпрограмма 3</t>
  </si>
  <si>
    <t>«Развитие системы воспитания и дополнительного образования детей в образовательных организациях Грачевского района»</t>
  </si>
  <si>
    <t xml:space="preserve"> Повышение социального статуса и профессиональное совершенствование педагогических и руководящих кадров системы дополнительного образования детей</t>
  </si>
  <si>
    <t>Приведение в нормативное состояние систем электроснабжения образовательных организаций и проведение обязательного энергетического обследования</t>
  </si>
  <si>
    <t>Приведение путей эвакуации и эвакуационных выходов образовательных организаций до требуемых норм пожарной безопасности.</t>
  </si>
  <si>
    <t>Основное мероприятие 3</t>
  </si>
  <si>
    <t xml:space="preserve">Приобретение и монтаж противопожарных систем, их модернизация </t>
  </si>
  <si>
    <t xml:space="preserve"> Установка комплекта системы автомобильного контрольного устройства в каждом школьном автобусе</t>
  </si>
  <si>
    <t>«Совершенствование организации питания в образовательных организациях Грачевского района»</t>
  </si>
  <si>
    <t>06401S0170</t>
  </si>
  <si>
    <t>Обеспечение сохранения количества лагерей дневного пребывания функционирующих  на базе  общеобразовательных организаций района и создание безопасных условий пребывания  участников смен в лагерях дневного пребывания и качественного оздоровления детей и подростков</t>
  </si>
  <si>
    <t>Подпрограмма 7</t>
  </si>
  <si>
    <t>Обеспечение деятельности сферы образования</t>
  </si>
  <si>
    <t>Выплата денежных средств на содержание детей в приемных семьях и вознаграждений приемным родителям</t>
  </si>
  <si>
    <t>Пособия, компенсации и иные социальные выплаты гражданам, кроме публичных нормативных обязательств</t>
  </si>
  <si>
    <t>1.1.1</t>
  </si>
  <si>
    <t>2</t>
  </si>
  <si>
    <t>0702</t>
  </si>
  <si>
    <t>0660123011</t>
  </si>
  <si>
    <t>0660123012</t>
  </si>
  <si>
    <t>271</t>
  </si>
  <si>
    <t>062Е250970</t>
  </si>
  <si>
    <t>062Е2S1040</t>
  </si>
  <si>
    <t>0701</t>
  </si>
  <si>
    <t>0610180260</t>
  </si>
  <si>
    <t>0610180981</t>
  </si>
  <si>
    <t>0610180190</t>
  </si>
  <si>
    <t>0610171000</t>
  </si>
  <si>
    <t>0709</t>
  </si>
  <si>
    <t>0703</t>
  </si>
  <si>
    <t>0630175000</t>
  </si>
  <si>
    <t>0707</t>
  </si>
  <si>
    <t>0650180530</t>
  </si>
  <si>
    <t>0650176010</t>
  </si>
  <si>
    <t>0670110020</t>
  </si>
  <si>
    <t>0670372080</t>
  </si>
  <si>
    <t>0670452600</t>
  </si>
  <si>
    <t>0670588120</t>
  </si>
  <si>
    <t>0670588110</t>
  </si>
  <si>
    <t>(тыс. рублей)</t>
  </si>
  <si>
    <t>1.1.3</t>
  </si>
  <si>
    <t>Создание условий для качественного и доступного дополнительного образования</t>
  </si>
  <si>
    <t>1.2.1</t>
  </si>
  <si>
    <t>1.2.2</t>
  </si>
  <si>
    <t>1.2.3</t>
  </si>
  <si>
    <t>1.2.4</t>
  </si>
  <si>
    <t>3</t>
  </si>
  <si>
    <t>1.3.1</t>
  </si>
  <si>
    <t>1.3.2</t>
  </si>
  <si>
    <t>4</t>
  </si>
  <si>
    <t>1.4.1</t>
  </si>
  <si>
    <t>1.4.2</t>
  </si>
  <si>
    <t>1.4.3</t>
  </si>
  <si>
    <t>1.4.4</t>
  </si>
  <si>
    <t>5</t>
  </si>
  <si>
    <t>1.5.1</t>
  </si>
  <si>
    <t>Увеличение охвата учащихся горячим двухразовым питанием на платной основе с 1-11 классы</t>
  </si>
  <si>
    <t>1.6.1</t>
  </si>
  <si>
    <t>7</t>
  </si>
  <si>
    <t>1.7.1</t>
  </si>
  <si>
    <t>1.7.2</t>
  </si>
  <si>
    <t>1.7.3</t>
  </si>
  <si>
    <t>1.7.4</t>
  </si>
  <si>
    <t>1.7.5</t>
  </si>
  <si>
    <t>1.2.5</t>
  </si>
  <si>
    <t>«Безопасность образовательных организаций Грачевского района»</t>
  </si>
  <si>
    <t>06201S1130</t>
  </si>
  <si>
    <t>Обновление состава и компетенций руководящих и  педагогических кадров, создание механизмов мотивации работников к повышению качества работы и непрерывному профессиональному развитию</t>
  </si>
  <si>
    <t>0620123010</t>
  </si>
  <si>
    <t>0610123010</t>
  </si>
  <si>
    <t>0620172040</t>
  </si>
  <si>
    <t>0620180982</t>
  </si>
  <si>
    <t>062Е1S1240</t>
  </si>
  <si>
    <t>0620372020</t>
  </si>
  <si>
    <t>Приобретение транспортного средства для подвоза обучающихся</t>
  </si>
  <si>
    <t>РЕСУРСНОЕ ОБЕСПЕЧЕНИЕ
реализации муниципальной программы</t>
  </si>
  <si>
    <t>1.2.6</t>
  </si>
  <si>
    <t>Создание условий для функционирования центров образования цифрового и гуманитарного профилей «Точка роста»</t>
  </si>
  <si>
    <t>06402L3040</t>
  </si>
  <si>
    <t xml:space="preserve">«Развитие системы образования Грачевского района» </t>
  </si>
  <si>
    <t>0620153030</t>
  </si>
  <si>
    <t>0620172000</t>
  </si>
  <si>
    <t>0620100000</t>
  </si>
  <si>
    <t>0640481380</t>
  </si>
  <si>
    <t>6</t>
  </si>
  <si>
    <t>Подпрограмма 6</t>
  </si>
  <si>
    <t>"Организация летнего отдыха и оздоровления учащихся Грачевского района"</t>
  </si>
  <si>
    <t>1004</t>
  </si>
  <si>
    <t>Организация деятельности муниципальных дошкольных образовательных организаций</t>
  </si>
  <si>
    <t xml:space="preserve">Огнезащитная обработка деревянных конструкций помещений огнезащитным препаратом и другие мероприятия по обеспечению пожарной безопасности </t>
  </si>
  <si>
    <t>06403S1370</t>
  </si>
  <si>
    <t>062Е2S0970</t>
  </si>
  <si>
    <t xml:space="preserve">                                               </t>
  </si>
  <si>
    <t xml:space="preserve">Приложение №3
к муниципальной программе
«Развитие системы образования Грачёвского района»
</t>
  </si>
  <si>
    <t>Основное мероприятие 1.2</t>
  </si>
  <si>
    <t>Региональный проект</t>
  </si>
  <si>
    <t>"Успех каждого ребенка"</t>
  </si>
  <si>
    <t>Обеспечение выплат при всех формах устройства детей, лишенных родительского попечения, в семью</t>
  </si>
  <si>
    <t>Организация бесплатного  питания детей с ограниченными возможностями здоровья</t>
  </si>
  <si>
    <t>Проведение противоаварийных и противопожарных мероприятий направленных на безопасность образовательных учреждений</t>
  </si>
  <si>
    <t>1.2.7</t>
  </si>
  <si>
    <t>Организация дополнительного финансового обеспечения мероприятий по организации питания обучающихся</t>
  </si>
  <si>
    <t xml:space="preserve">Обеспечение организации горячего питания обучающихся в общеобразовательных муниципальных организациях </t>
  </si>
  <si>
    <t>Основное мероприятие 2.1</t>
  </si>
  <si>
    <t>Основное мероприятие 2.2</t>
  </si>
  <si>
    <t>Основное мероприятие 2.4</t>
  </si>
  <si>
    <t>Основное мероприятие 2.5</t>
  </si>
  <si>
    <t>Основное мероприятие 2.6</t>
  </si>
  <si>
    <t>Основное мероприятие 3.1</t>
  </si>
  <si>
    <t>Основное мероприятие 3.2</t>
  </si>
  <si>
    <t>Основное мероприятие 4.1</t>
  </si>
  <si>
    <t>Основное мероприятие 4.2</t>
  </si>
  <si>
    <t>Основное мероприятие 4.3</t>
  </si>
  <si>
    <t>Основное мероприятие 4.4</t>
  </si>
  <si>
    <t>Основное мероприятие 5.1</t>
  </si>
  <si>
    <t>Основное мероприятие 6.1</t>
  </si>
  <si>
    <t>Основное мероприятие 7.1</t>
  </si>
  <si>
    <t>Основное мероприятие 7.2</t>
  </si>
  <si>
    <t>Основное мероприятие 7.3</t>
  </si>
  <si>
    <t>Основное мероприятие 7.4</t>
  </si>
  <si>
    <t>Основное мероприятие 7.5</t>
  </si>
  <si>
    <t>2019 г.</t>
  </si>
  <si>
    <t>2020 г.</t>
  </si>
  <si>
    <t>2021 г.</t>
  </si>
  <si>
    <t>2022 г.</t>
  </si>
  <si>
    <t>2023 г.</t>
  </si>
  <si>
    <t>2024 г.</t>
  </si>
  <si>
    <t>№ п/п</t>
  </si>
  <si>
    <t>Подпрограмма 4.</t>
  </si>
  <si>
    <t>Подпрограмма 5</t>
  </si>
  <si>
    <t>1.6.2</t>
  </si>
  <si>
    <t>Основное мероприятие 6.2</t>
  </si>
  <si>
    <t>Основное мероприятие 6.3</t>
  </si>
  <si>
    <t>1.6.3</t>
  </si>
  <si>
    <t>1.6.4</t>
  </si>
  <si>
    <t>Основное мероприятие 6.4</t>
  </si>
  <si>
    <t>Обеспечение информационно-методического сопровождения деятельности образовательных организаций района</t>
  </si>
  <si>
    <t>1.2.8</t>
  </si>
  <si>
    <t>Основное мероприятие 2.7</t>
  </si>
  <si>
    <t>Модернизация школьных систем образования</t>
  </si>
  <si>
    <t>06207L7500</t>
  </si>
  <si>
    <t xml:space="preserve">Формирование образовательной сети и финансово-экономических  механизмов, обеспечивающих равный доступ населения к услугам  общего образования </t>
  </si>
  <si>
    <t>Обновление состава и компетенций руководящих и педагогических кадров, создание механизмов мотивации работников к повышению качества работы и непрерывного профессионального развития</t>
  </si>
  <si>
    <t>Источник финансирования</t>
  </si>
  <si>
    <t>Основное мероприятие 6.5</t>
  </si>
  <si>
    <t>Основное мероприятие 6.6</t>
  </si>
  <si>
    <t xml:space="preserve">«Обеспечение реализации  программы «Развитие системы образования Грачевского района»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</si>
</sst>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164" fontId="1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/>
    <xf numFmtId="164" fontId="8" fillId="0" borderId="0" xfId="0" applyNumberFormat="1" applyFont="1" applyFill="1"/>
    <xf numFmtId="0" fontId="8" fillId="0" borderId="0" xfId="0" applyFont="1" applyFill="1"/>
    <xf numFmtId="0" fontId="10" fillId="0" borderId="0" xfId="0" applyFont="1" applyFill="1"/>
    <xf numFmtId="164" fontId="2" fillId="0" borderId="3" xfId="0" applyNumberFormat="1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center" wrapText="1"/>
    </xf>
    <xf numFmtId="164" fontId="12" fillId="0" borderId="3" xfId="0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49" fontId="1" fillId="0" borderId="14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4" xfId="0" applyFont="1" applyFill="1" applyBorder="1" applyAlignment="1">
      <alignment wrapText="1"/>
    </xf>
    <xf numFmtId="49" fontId="1" fillId="0" borderId="15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49" fontId="5" fillId="0" borderId="0" xfId="0" applyNumberFormat="1" applyFont="1" applyFill="1" applyAlignment="1">
      <alignment horizontal="center" wrapText="1"/>
    </xf>
    <xf numFmtId="0" fontId="6" fillId="0" borderId="2" xfId="0" applyFont="1" applyFill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7"/>
  <sheetViews>
    <sheetView tabSelected="1" topLeftCell="A142" workbookViewId="0">
      <selection activeCell="C143" sqref="C143:C146"/>
    </sheetView>
  </sheetViews>
  <sheetFormatPr defaultColWidth="9.140625" defaultRowHeight="15" x14ac:dyDescent="0.25"/>
  <cols>
    <col min="1" max="1" width="10.140625" style="2" bestFit="1" customWidth="1"/>
    <col min="2" max="2" width="16" style="3" customWidth="1"/>
    <col min="3" max="3" width="27.7109375" style="3" customWidth="1"/>
    <col min="4" max="4" width="18.140625" style="3" customWidth="1"/>
    <col min="5" max="6" width="9.140625" style="2"/>
    <col min="7" max="7" width="10.85546875" style="2" customWidth="1"/>
    <col min="8" max="8" width="10.7109375" style="6" customWidth="1"/>
    <col min="9" max="9" width="11" style="6" customWidth="1"/>
    <col min="10" max="10" width="11.28515625" style="6" customWidth="1"/>
    <col min="11" max="11" width="11" style="6" customWidth="1"/>
    <col min="12" max="12" width="12.7109375" style="6" customWidth="1"/>
    <col min="13" max="13" width="11.140625" style="6" customWidth="1"/>
    <col min="14" max="14" width="13.28515625" style="5" hidden="1" customWidth="1"/>
    <col min="15" max="19" width="9.140625" style="5" hidden="1" customWidth="1"/>
    <col min="20" max="20" width="13.42578125" style="5" hidden="1" customWidth="1"/>
    <col min="21" max="21" width="9.5703125" style="5" bestFit="1" customWidth="1"/>
    <col min="22" max="16384" width="9.140625" style="5"/>
  </cols>
  <sheetData>
    <row r="1" spans="1:26" ht="57.75" customHeight="1" x14ac:dyDescent="0.25">
      <c r="G1" s="120" t="s">
        <v>116</v>
      </c>
      <c r="H1" s="120"/>
      <c r="I1" s="120"/>
      <c r="J1" s="120"/>
      <c r="K1" s="120"/>
      <c r="L1" s="120"/>
      <c r="M1" s="120"/>
    </row>
    <row r="2" spans="1:26" ht="21" customHeight="1" x14ac:dyDescent="0.3">
      <c r="H2" s="4"/>
      <c r="I2" s="96"/>
      <c r="J2" s="96"/>
      <c r="K2" s="96"/>
      <c r="L2" s="96"/>
      <c r="M2" s="96"/>
    </row>
    <row r="3" spans="1:26" ht="40.5" customHeight="1" x14ac:dyDescent="0.3">
      <c r="A3" s="118" t="s">
        <v>98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26" x14ac:dyDescent="0.25">
      <c r="A4" s="50"/>
      <c r="L4" s="119" t="s">
        <v>62</v>
      </c>
      <c r="M4" s="119"/>
    </row>
    <row r="5" spans="1:26" ht="71.25" customHeight="1" x14ac:dyDescent="0.25">
      <c r="A5" s="100" t="s">
        <v>150</v>
      </c>
      <c r="B5" s="97" t="s">
        <v>0</v>
      </c>
      <c r="C5" s="99" t="s">
        <v>1</v>
      </c>
      <c r="D5" s="99" t="s">
        <v>166</v>
      </c>
      <c r="E5" s="100" t="s">
        <v>2</v>
      </c>
      <c r="F5" s="100"/>
      <c r="G5" s="100"/>
      <c r="H5" s="99" t="s">
        <v>3</v>
      </c>
      <c r="I5" s="99"/>
      <c r="J5" s="99"/>
      <c r="K5" s="99"/>
      <c r="L5" s="99"/>
      <c r="M5" s="99"/>
    </row>
    <row r="6" spans="1:26" ht="15.75" x14ac:dyDescent="0.25">
      <c r="A6" s="100"/>
      <c r="B6" s="98"/>
      <c r="C6" s="99"/>
      <c r="D6" s="99"/>
      <c r="E6" s="30" t="s">
        <v>4</v>
      </c>
      <c r="F6" s="30" t="s">
        <v>5</v>
      </c>
      <c r="G6" s="30" t="s">
        <v>6</v>
      </c>
      <c r="H6" s="31" t="s">
        <v>144</v>
      </c>
      <c r="I6" s="31" t="s">
        <v>145</v>
      </c>
      <c r="J6" s="31" t="s">
        <v>146</v>
      </c>
      <c r="K6" s="31" t="s">
        <v>147</v>
      </c>
      <c r="L6" s="31" t="s">
        <v>148</v>
      </c>
      <c r="M6" s="31" t="s">
        <v>149</v>
      </c>
      <c r="V6" s="7"/>
      <c r="W6" s="7"/>
      <c r="X6" s="7"/>
      <c r="Z6" s="7"/>
    </row>
    <row r="7" spans="1:26" ht="15.75" x14ac:dyDescent="0.25">
      <c r="A7" s="30">
        <v>1</v>
      </c>
      <c r="B7" s="31">
        <v>2</v>
      </c>
      <c r="C7" s="31">
        <v>3</v>
      </c>
      <c r="D7" s="31">
        <v>4</v>
      </c>
      <c r="E7" s="30">
        <v>5</v>
      </c>
      <c r="F7" s="30">
        <v>6</v>
      </c>
      <c r="G7" s="30">
        <v>7</v>
      </c>
      <c r="H7" s="31">
        <v>8</v>
      </c>
      <c r="I7" s="31">
        <v>9</v>
      </c>
      <c r="J7" s="31">
        <v>10</v>
      </c>
      <c r="K7" s="31">
        <v>11</v>
      </c>
      <c r="L7" s="31">
        <v>12</v>
      </c>
      <c r="M7" s="31">
        <v>13</v>
      </c>
      <c r="N7" s="5">
        <f>211391+186110.8+185709.8+188190+191187.9+194262.6</f>
        <v>1156852.1000000001</v>
      </c>
    </row>
    <row r="8" spans="1:26" x14ac:dyDescent="0.25">
      <c r="A8" s="94">
        <v>1</v>
      </c>
      <c r="B8" s="95" t="s">
        <v>7</v>
      </c>
      <c r="C8" s="95" t="s">
        <v>102</v>
      </c>
      <c r="D8" s="24" t="s">
        <v>8</v>
      </c>
      <c r="E8" s="32" t="s">
        <v>9</v>
      </c>
      <c r="F8" s="32" t="s">
        <v>9</v>
      </c>
      <c r="G8" s="32" t="s">
        <v>9</v>
      </c>
      <c r="H8" s="33">
        <f>H9+H10+H11</f>
        <v>233193.8</v>
      </c>
      <c r="I8" s="33">
        <f>I9+I10+I11</f>
        <v>233327.7</v>
      </c>
      <c r="J8" s="33">
        <f>J9+J10+J11</f>
        <v>260522.19999999998</v>
      </c>
      <c r="K8" s="33">
        <f>K9+K10+K11</f>
        <v>278827.90000000002</v>
      </c>
      <c r="L8" s="60">
        <f t="shared" ref="L8" si="0">L9+L10+L11</f>
        <v>232829.89999999997</v>
      </c>
      <c r="M8" s="60">
        <f>M12+M30+M78+M86+M110+M143</f>
        <v>233851.79999999996</v>
      </c>
      <c r="N8" s="7">
        <f>211442.2-H8</f>
        <v>-21751.599999999977</v>
      </c>
      <c r="T8" s="5">
        <f>233193.8+229934.5+203432.5+201549.8+201549.8+207160.1</f>
        <v>1276820.5000000002</v>
      </c>
      <c r="U8" s="7"/>
    </row>
    <row r="9" spans="1:26" ht="30" customHeight="1" x14ac:dyDescent="0.25">
      <c r="A9" s="94"/>
      <c r="B9" s="95"/>
      <c r="C9" s="95"/>
      <c r="D9" s="24" t="s">
        <v>10</v>
      </c>
      <c r="E9" s="32">
        <v>271</v>
      </c>
      <c r="F9" s="32" t="s">
        <v>9</v>
      </c>
      <c r="G9" s="32" t="s">
        <v>9</v>
      </c>
      <c r="H9" s="33">
        <f t="shared" ref="H9:M9" si="1">H13+H31+H79+H87+H111+H120+H144</f>
        <v>730.09999999999991</v>
      </c>
      <c r="I9" s="76">
        <f t="shared" si="1"/>
        <v>6178.6</v>
      </c>
      <c r="J9" s="76">
        <f t="shared" si="1"/>
        <v>16630.300000000003</v>
      </c>
      <c r="K9" s="60">
        <f t="shared" si="1"/>
        <v>30182.800000000003</v>
      </c>
      <c r="L9" s="60">
        <f t="shared" si="1"/>
        <v>15278.900000000001</v>
      </c>
      <c r="M9" s="60">
        <f t="shared" si="1"/>
        <v>16440.2</v>
      </c>
      <c r="N9" s="7" t="e">
        <f>H8-H12-H30-H78-H119-#REF!-#REF!-H143</f>
        <v>#REF!</v>
      </c>
      <c r="O9" s="7" t="e">
        <f>I8-I12-I30-I78-I119-#REF!-#REF!-I143</f>
        <v>#REF!</v>
      </c>
      <c r="P9" s="7" t="e">
        <f>J8-J12-J30-J78-J119-#REF!-#REF!-J143</f>
        <v>#REF!</v>
      </c>
      <c r="Q9" s="7" t="e">
        <f>K8-K12-K30-K78-K119-#REF!-#REF!-K143</f>
        <v>#REF!</v>
      </c>
      <c r="R9" s="7" t="e">
        <f>L8-L12-L30-L78-L119-#REF!-#REF!-L143</f>
        <v>#REF!</v>
      </c>
      <c r="S9" s="7" t="e">
        <f>M8-M12-M30-M78-M119-#REF!-#REF!-M143</f>
        <v>#REF!</v>
      </c>
      <c r="T9" s="7"/>
    </row>
    <row r="10" spans="1:26" x14ac:dyDescent="0.25">
      <c r="A10" s="94"/>
      <c r="B10" s="95"/>
      <c r="C10" s="95"/>
      <c r="D10" s="24" t="s">
        <v>11</v>
      </c>
      <c r="E10" s="32">
        <v>271</v>
      </c>
      <c r="F10" s="32" t="s">
        <v>9</v>
      </c>
      <c r="G10" s="32" t="s">
        <v>9</v>
      </c>
      <c r="H10" s="33">
        <f>H14+H32+H80+H88+H112+H121+H145</f>
        <v>117513.59999999999</v>
      </c>
      <c r="I10" s="76">
        <f>I14+I32+I80+I88+I112+I121+I145</f>
        <v>116861</v>
      </c>
      <c r="J10" s="76">
        <f>J14+J32+J80+J88+J112+J121+J145</f>
        <v>121695.8</v>
      </c>
      <c r="K10" s="60">
        <f>K14+K32+K80+K88+K112++K121+K145</f>
        <v>124416.2</v>
      </c>
      <c r="L10" s="60">
        <f>L14+L32+L80+L88+L112++L121+L145</f>
        <v>118967.4</v>
      </c>
      <c r="M10" s="60">
        <f>M14+M32+M80+M88+M112+M121+M145</f>
        <v>119009.9</v>
      </c>
      <c r="N10" s="7" t="e">
        <f>H9-H13-H31-H79-H120-#REF!-#REF!-H144</f>
        <v>#REF!</v>
      </c>
      <c r="O10" s="7" t="e">
        <f>I9-I13-I31-I79-I120-#REF!-#REF!-I144</f>
        <v>#REF!</v>
      </c>
      <c r="P10" s="7" t="e">
        <f>J9-J13-J31-J79-J120-#REF!-#REF!-J144</f>
        <v>#REF!</v>
      </c>
      <c r="Q10" s="7" t="e">
        <f>K9-K13-K31-K79-K120-#REF!-#REF!-K144</f>
        <v>#REF!</v>
      </c>
      <c r="R10" s="7" t="e">
        <f>L9-L13-L31-L79-L120-#REF!-#REF!-L144</f>
        <v>#REF!</v>
      </c>
      <c r="S10" s="7" t="e">
        <f>M9-M13-M31-M79-M120-#REF!-#REF!-M144</f>
        <v>#REF!</v>
      </c>
    </row>
    <row r="11" spans="1:26" x14ac:dyDescent="0.25">
      <c r="A11" s="94"/>
      <c r="B11" s="95"/>
      <c r="C11" s="95"/>
      <c r="D11" s="24" t="s">
        <v>12</v>
      </c>
      <c r="E11" s="32">
        <v>271</v>
      </c>
      <c r="F11" s="32" t="s">
        <v>9</v>
      </c>
      <c r="G11" s="32" t="s">
        <v>9</v>
      </c>
      <c r="H11" s="33">
        <f>H16+H33++H81+H89+H113+H122+H146</f>
        <v>114950.09999999999</v>
      </c>
      <c r="I11" s="76">
        <f>I16+I33++I81+I89+I113+I122+I146</f>
        <v>110288.10000000002</v>
      </c>
      <c r="J11" s="76">
        <f>J16+J33+J81+J89+J113+J122+J146</f>
        <v>122196.09999999998</v>
      </c>
      <c r="K11" s="60">
        <f>K16+K33+K81+K89+K113+K122+K146</f>
        <v>124228.9</v>
      </c>
      <c r="L11" s="60">
        <f>L16+L33+L81+L89+L113+L122+L146</f>
        <v>98583.599999999991</v>
      </c>
      <c r="M11" s="60">
        <f>M16+M33+M81+M89+M113+M122+M146</f>
        <v>98401.7</v>
      </c>
      <c r="N11" s="7" t="e">
        <f>H10-H14-H32-H80-H121-#REF!-#REF!-H145</f>
        <v>#REF!</v>
      </c>
      <c r="O11" s="7" t="e">
        <f>I10-I14-I32-I80-I121-#REF!-#REF!-I145</f>
        <v>#REF!</v>
      </c>
      <c r="P11" s="7" t="e">
        <f>J10-J14-J32-J80-J121-#REF!-#REF!-J145</f>
        <v>#REF!</v>
      </c>
      <c r="Q11" s="7" t="e">
        <f>K10-K14-K32-K80-K121-#REF!-#REF!-K145</f>
        <v>#REF!</v>
      </c>
      <c r="R11" s="7" t="e">
        <f>L10-L14-L32-L80-L121-#REF!-#REF!-L145</f>
        <v>#REF!</v>
      </c>
      <c r="S11" s="7" t="e">
        <f>M10-M14-M32-M80-M121-#REF!-#REF!-M145</f>
        <v>#REF!</v>
      </c>
    </row>
    <row r="12" spans="1:26" s="9" customFormat="1" x14ac:dyDescent="0.25">
      <c r="A12" s="94">
        <v>1</v>
      </c>
      <c r="B12" s="95" t="s">
        <v>13</v>
      </c>
      <c r="C12" s="95" t="s">
        <v>14</v>
      </c>
      <c r="D12" s="24" t="s">
        <v>8</v>
      </c>
      <c r="E12" s="32" t="s">
        <v>9</v>
      </c>
      <c r="F12" s="32" t="s">
        <v>9</v>
      </c>
      <c r="G12" s="32" t="s">
        <v>9</v>
      </c>
      <c r="H12" s="33">
        <f>H13+H14+H16</f>
        <v>42883</v>
      </c>
      <c r="I12" s="76">
        <f>I13+I14+I16</f>
        <v>45536.9</v>
      </c>
      <c r="J12" s="33">
        <f t="shared" ref="J12:M12" si="2">J13+J14+J16</f>
        <v>47495.6</v>
      </c>
      <c r="K12" s="33">
        <f t="shared" si="2"/>
        <v>49897.600000000006</v>
      </c>
      <c r="L12" s="33">
        <f t="shared" si="2"/>
        <v>45594.600000000006</v>
      </c>
      <c r="M12" s="33">
        <f t="shared" si="2"/>
        <v>45126</v>
      </c>
      <c r="N12" s="7">
        <f>40694.7+35568.4+36505+37291.3+38109+38959.4</f>
        <v>227127.80000000002</v>
      </c>
      <c r="O12" s="7"/>
      <c r="P12" s="7"/>
      <c r="Q12" s="7"/>
      <c r="R12" s="7"/>
      <c r="S12" s="7"/>
      <c r="T12" s="8">
        <f>H12+I12+J12+K12+L12+M12</f>
        <v>276533.7</v>
      </c>
      <c r="U12" s="8"/>
      <c r="V12" s="8"/>
    </row>
    <row r="13" spans="1:26" s="9" customFormat="1" ht="24" customHeight="1" x14ac:dyDescent="0.25">
      <c r="A13" s="94"/>
      <c r="B13" s="95"/>
      <c r="C13" s="95"/>
      <c r="D13" s="24" t="s">
        <v>10</v>
      </c>
      <c r="E13" s="32">
        <v>271</v>
      </c>
      <c r="F13" s="32" t="s">
        <v>9</v>
      </c>
      <c r="G13" s="32" t="s">
        <v>9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W13" s="8"/>
    </row>
    <row r="14" spans="1:26" s="9" customFormat="1" ht="15" customHeight="1" x14ac:dyDescent="0.25">
      <c r="A14" s="94"/>
      <c r="B14" s="95"/>
      <c r="C14" s="95"/>
      <c r="D14" s="95" t="s">
        <v>11</v>
      </c>
      <c r="E14" s="94">
        <v>271</v>
      </c>
      <c r="F14" s="94" t="s">
        <v>9</v>
      </c>
      <c r="G14" s="94" t="s">
        <v>9</v>
      </c>
      <c r="H14" s="90">
        <f>H18+H21+H22+H23</f>
        <v>18000</v>
      </c>
      <c r="I14" s="90">
        <f>I18+I21+I22+I23</f>
        <v>17678.5</v>
      </c>
      <c r="J14" s="90">
        <f t="shared" ref="J14:M14" si="3">J18+J21+J22+J23</f>
        <v>17894</v>
      </c>
      <c r="K14" s="90">
        <f t="shared" si="3"/>
        <v>18568.600000000002</v>
      </c>
      <c r="L14" s="90">
        <f t="shared" si="3"/>
        <v>18568.600000000002</v>
      </c>
      <c r="M14" s="90">
        <f t="shared" si="3"/>
        <v>18568.600000000002</v>
      </c>
    </row>
    <row r="15" spans="1:26" s="9" customFormat="1" ht="15" customHeight="1" x14ac:dyDescent="0.25">
      <c r="A15" s="94"/>
      <c r="B15" s="95"/>
      <c r="C15" s="95"/>
      <c r="D15" s="95"/>
      <c r="E15" s="94"/>
      <c r="F15" s="94"/>
      <c r="G15" s="94"/>
      <c r="H15" s="90"/>
      <c r="I15" s="90"/>
      <c r="J15" s="90"/>
      <c r="K15" s="90"/>
      <c r="L15" s="90"/>
      <c r="M15" s="90"/>
    </row>
    <row r="16" spans="1:26" s="10" customFormat="1" ht="28.5" customHeight="1" x14ac:dyDescent="0.25">
      <c r="A16" s="94"/>
      <c r="B16" s="95"/>
      <c r="C16" s="95"/>
      <c r="D16" s="24" t="s">
        <v>12</v>
      </c>
      <c r="E16" s="32">
        <v>271</v>
      </c>
      <c r="F16" s="32" t="s">
        <v>9</v>
      </c>
      <c r="G16" s="32" t="s">
        <v>9</v>
      </c>
      <c r="H16" s="33">
        <f t="shared" ref="H16:T16" si="4">H19+H24+H26+H29</f>
        <v>24883</v>
      </c>
      <c r="I16" s="76">
        <f t="shared" si="4"/>
        <v>27858.400000000001</v>
      </c>
      <c r="J16" s="33">
        <f t="shared" si="4"/>
        <v>29601.599999999999</v>
      </c>
      <c r="K16" s="33">
        <f t="shared" si="4"/>
        <v>31329</v>
      </c>
      <c r="L16" s="33">
        <f t="shared" si="4"/>
        <v>27026</v>
      </c>
      <c r="M16" s="33">
        <f t="shared" si="4"/>
        <v>26557.4</v>
      </c>
      <c r="N16" s="17">
        <f t="shared" si="4"/>
        <v>0</v>
      </c>
      <c r="O16" s="17">
        <f t="shared" si="4"/>
        <v>0</v>
      </c>
      <c r="P16" s="17">
        <f t="shared" si="4"/>
        <v>0</v>
      </c>
      <c r="Q16" s="17">
        <f t="shared" si="4"/>
        <v>0</v>
      </c>
      <c r="R16" s="17">
        <f t="shared" si="4"/>
        <v>0</v>
      </c>
      <c r="S16" s="17">
        <f t="shared" si="4"/>
        <v>0</v>
      </c>
      <c r="T16" s="17">
        <f t="shared" si="4"/>
        <v>0</v>
      </c>
    </row>
    <row r="17" spans="1:21" ht="78.75" hidden="1" customHeight="1" x14ac:dyDescent="0.25">
      <c r="A17" s="87" t="s">
        <v>38</v>
      </c>
      <c r="B17" s="86" t="s">
        <v>15</v>
      </c>
      <c r="C17" s="86" t="s">
        <v>16</v>
      </c>
      <c r="D17" s="20" t="s">
        <v>8</v>
      </c>
      <c r="E17" s="19" t="s">
        <v>9</v>
      </c>
      <c r="F17" s="19" t="s">
        <v>9</v>
      </c>
      <c r="G17" s="19" t="s">
        <v>9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</row>
    <row r="18" spans="1:21" hidden="1" x14ac:dyDescent="0.25">
      <c r="A18" s="88"/>
      <c r="B18" s="86"/>
      <c r="C18" s="86"/>
      <c r="D18" s="20" t="s">
        <v>11</v>
      </c>
      <c r="E18" s="19"/>
      <c r="F18" s="19"/>
      <c r="G18" s="19"/>
      <c r="H18" s="36"/>
      <c r="I18" s="36"/>
      <c r="J18" s="36"/>
      <c r="K18" s="36"/>
      <c r="L18" s="36"/>
      <c r="M18" s="36"/>
    </row>
    <row r="19" spans="1:21" hidden="1" x14ac:dyDescent="0.25">
      <c r="A19" s="89"/>
      <c r="B19" s="86"/>
      <c r="C19" s="86"/>
      <c r="D19" s="20" t="s">
        <v>12</v>
      </c>
      <c r="E19" s="19"/>
      <c r="F19" s="19"/>
      <c r="G19" s="19"/>
      <c r="H19" s="36"/>
      <c r="I19" s="36"/>
      <c r="J19" s="36"/>
      <c r="K19" s="36"/>
      <c r="L19" s="36"/>
      <c r="M19" s="36"/>
    </row>
    <row r="20" spans="1:21" ht="27" customHeight="1" x14ac:dyDescent="0.25">
      <c r="A20" s="85" t="s">
        <v>17</v>
      </c>
      <c r="B20" s="86" t="s">
        <v>117</v>
      </c>
      <c r="C20" s="86" t="s">
        <v>111</v>
      </c>
      <c r="D20" s="24" t="s">
        <v>8</v>
      </c>
      <c r="E20" s="32" t="s">
        <v>9</v>
      </c>
      <c r="F20" s="32" t="s">
        <v>9</v>
      </c>
      <c r="G20" s="32" t="s">
        <v>9</v>
      </c>
      <c r="H20" s="33">
        <f t="shared" ref="H20:T20" si="5">H21+H22+H23+H24+H26</f>
        <v>42883</v>
      </c>
      <c r="I20" s="33">
        <f t="shared" si="5"/>
        <v>45536.9</v>
      </c>
      <c r="J20" s="33">
        <f t="shared" si="5"/>
        <v>47495.6</v>
      </c>
      <c r="K20" s="33">
        <f t="shared" si="5"/>
        <v>49897.600000000006</v>
      </c>
      <c r="L20" s="33">
        <f t="shared" si="5"/>
        <v>45594.600000000006</v>
      </c>
      <c r="M20" s="33">
        <f t="shared" si="5"/>
        <v>45126</v>
      </c>
      <c r="N20" s="1">
        <f t="shared" si="5"/>
        <v>0</v>
      </c>
      <c r="O20" s="1">
        <f t="shared" si="5"/>
        <v>0</v>
      </c>
      <c r="P20" s="1">
        <f t="shared" si="5"/>
        <v>0</v>
      </c>
      <c r="Q20" s="1">
        <f t="shared" si="5"/>
        <v>0</v>
      </c>
      <c r="R20" s="1">
        <f t="shared" si="5"/>
        <v>0</v>
      </c>
      <c r="S20" s="1">
        <f t="shared" si="5"/>
        <v>0</v>
      </c>
      <c r="T20" s="1">
        <f t="shared" si="5"/>
        <v>0</v>
      </c>
    </row>
    <row r="21" spans="1:21" ht="18.75" customHeight="1" x14ac:dyDescent="0.25">
      <c r="A21" s="85"/>
      <c r="B21" s="86"/>
      <c r="C21" s="86"/>
      <c r="D21" s="86" t="s">
        <v>11</v>
      </c>
      <c r="E21" s="85">
        <v>271</v>
      </c>
      <c r="F21" s="19" t="s">
        <v>46</v>
      </c>
      <c r="G21" s="19" t="s">
        <v>47</v>
      </c>
      <c r="H21" s="36">
        <v>36.4</v>
      </c>
      <c r="I21" s="36">
        <v>114.4</v>
      </c>
      <c r="J21" s="36">
        <v>129.80000000000001</v>
      </c>
      <c r="K21" s="36">
        <v>0</v>
      </c>
      <c r="L21" s="36">
        <v>0</v>
      </c>
      <c r="M21" s="36">
        <v>0</v>
      </c>
    </row>
    <row r="22" spans="1:21" ht="15" customHeight="1" x14ac:dyDescent="0.25">
      <c r="A22" s="85"/>
      <c r="B22" s="86"/>
      <c r="C22" s="86"/>
      <c r="D22" s="86"/>
      <c r="E22" s="85"/>
      <c r="F22" s="19" t="s">
        <v>46</v>
      </c>
      <c r="G22" s="19" t="s">
        <v>48</v>
      </c>
      <c r="H22" s="36">
        <v>16383.1</v>
      </c>
      <c r="I22" s="36">
        <v>16207.3</v>
      </c>
      <c r="J22" s="36">
        <v>15979</v>
      </c>
      <c r="K22" s="36">
        <v>16783.400000000001</v>
      </c>
      <c r="L22" s="36">
        <v>16783.400000000001</v>
      </c>
      <c r="M22" s="36">
        <v>16783.400000000001</v>
      </c>
    </row>
    <row r="23" spans="1:21" ht="15" customHeight="1" x14ac:dyDescent="0.25">
      <c r="A23" s="85"/>
      <c r="B23" s="86"/>
      <c r="C23" s="86"/>
      <c r="D23" s="86"/>
      <c r="E23" s="85"/>
      <c r="F23" s="19">
        <v>1004</v>
      </c>
      <c r="G23" s="19" t="s">
        <v>49</v>
      </c>
      <c r="H23" s="36">
        <v>1580.5</v>
      </c>
      <c r="I23" s="36">
        <v>1356.8</v>
      </c>
      <c r="J23" s="36">
        <v>1785.2</v>
      </c>
      <c r="K23" s="36">
        <v>1785.2</v>
      </c>
      <c r="L23" s="36">
        <v>1785.2</v>
      </c>
      <c r="M23" s="36">
        <v>1785.2</v>
      </c>
    </row>
    <row r="24" spans="1:21" ht="15" customHeight="1" x14ac:dyDescent="0.25">
      <c r="A24" s="85"/>
      <c r="B24" s="86"/>
      <c r="C24" s="86"/>
      <c r="D24" s="84" t="s">
        <v>12</v>
      </c>
      <c r="E24" s="85">
        <v>271</v>
      </c>
      <c r="F24" s="19" t="s">
        <v>46</v>
      </c>
      <c r="G24" s="19" t="s">
        <v>92</v>
      </c>
      <c r="H24" s="36">
        <v>101.5</v>
      </c>
      <c r="I24" s="36">
        <v>538.20000000000005</v>
      </c>
      <c r="J24" s="36">
        <v>466.1</v>
      </c>
      <c r="K24" s="36">
        <v>93</v>
      </c>
      <c r="L24" s="36">
        <v>0</v>
      </c>
      <c r="M24" s="36">
        <v>0</v>
      </c>
    </row>
    <row r="25" spans="1:21" ht="15" hidden="1" customHeight="1" x14ac:dyDescent="0.25">
      <c r="A25" s="85"/>
      <c r="B25" s="86"/>
      <c r="C25" s="86"/>
      <c r="D25" s="84"/>
      <c r="E25" s="85"/>
      <c r="F25" s="19"/>
      <c r="G25" s="19"/>
      <c r="H25" s="36"/>
      <c r="I25" s="36"/>
      <c r="J25" s="36"/>
      <c r="K25" s="36"/>
      <c r="L25" s="36"/>
      <c r="M25" s="36"/>
    </row>
    <row r="26" spans="1:21" ht="15" customHeight="1" x14ac:dyDescent="0.25">
      <c r="A26" s="85"/>
      <c r="B26" s="86"/>
      <c r="C26" s="86"/>
      <c r="D26" s="84"/>
      <c r="E26" s="85"/>
      <c r="F26" s="19" t="s">
        <v>46</v>
      </c>
      <c r="G26" s="19" t="s">
        <v>50</v>
      </c>
      <c r="H26" s="36">
        <v>24781.5</v>
      </c>
      <c r="I26" s="36">
        <v>27320.2</v>
      </c>
      <c r="J26" s="36">
        <v>29135.5</v>
      </c>
      <c r="K26" s="36">
        <v>31236</v>
      </c>
      <c r="L26" s="36">
        <v>27026</v>
      </c>
      <c r="M26" s="36">
        <v>26557.4</v>
      </c>
    </row>
    <row r="27" spans="1:21" ht="28.5" hidden="1" customHeight="1" x14ac:dyDescent="0.25">
      <c r="A27" s="87" t="s">
        <v>63</v>
      </c>
      <c r="B27" s="86" t="s">
        <v>28</v>
      </c>
      <c r="C27" s="86" t="s">
        <v>90</v>
      </c>
      <c r="D27" s="20" t="s">
        <v>8</v>
      </c>
      <c r="E27" s="19" t="s">
        <v>9</v>
      </c>
      <c r="F27" s="19" t="s">
        <v>9</v>
      </c>
      <c r="G27" s="19" t="s">
        <v>9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</row>
    <row r="28" spans="1:21" hidden="1" x14ac:dyDescent="0.25">
      <c r="A28" s="88"/>
      <c r="B28" s="86"/>
      <c r="C28" s="86"/>
      <c r="D28" s="20" t="s">
        <v>11</v>
      </c>
      <c r="E28" s="19"/>
      <c r="F28" s="19"/>
      <c r="G28" s="19"/>
      <c r="H28" s="36"/>
      <c r="I28" s="36"/>
      <c r="J28" s="36"/>
      <c r="K28" s="36"/>
      <c r="L28" s="36"/>
      <c r="M28" s="36"/>
    </row>
    <row r="29" spans="1:21" ht="39.75" hidden="1" customHeight="1" x14ac:dyDescent="0.25">
      <c r="A29" s="89"/>
      <c r="B29" s="86"/>
      <c r="C29" s="86"/>
      <c r="D29" s="20" t="s">
        <v>12</v>
      </c>
      <c r="E29" s="19"/>
      <c r="F29" s="19"/>
      <c r="G29" s="19"/>
      <c r="H29" s="36"/>
      <c r="I29" s="36"/>
      <c r="J29" s="36"/>
      <c r="K29" s="36"/>
      <c r="L29" s="36"/>
      <c r="M29" s="36"/>
    </row>
    <row r="30" spans="1:21" s="9" customFormat="1" ht="33" customHeight="1" x14ac:dyDescent="0.25">
      <c r="A30" s="94" t="s">
        <v>39</v>
      </c>
      <c r="B30" s="95" t="s">
        <v>18</v>
      </c>
      <c r="C30" s="95" t="s">
        <v>19</v>
      </c>
      <c r="D30" s="24" t="s">
        <v>8</v>
      </c>
      <c r="E30" s="32" t="s">
        <v>9</v>
      </c>
      <c r="F30" s="32" t="s">
        <v>9</v>
      </c>
      <c r="G30" s="32" t="s">
        <v>9</v>
      </c>
      <c r="H30" s="33">
        <f>H31+H32+H33</f>
        <v>152564.69999999998</v>
      </c>
      <c r="I30" s="33">
        <f>I31+I32+I33</f>
        <v>148657.4</v>
      </c>
      <c r="J30" s="33">
        <f>J31+J32+J33</f>
        <v>169080.7</v>
      </c>
      <c r="K30" s="33">
        <f>K31+K32+K33</f>
        <v>182216.3</v>
      </c>
      <c r="L30" s="33">
        <f t="shared" ref="L30:M30" si="6">L31+L32+L33</f>
        <v>144214.29999999999</v>
      </c>
      <c r="M30" s="33">
        <f t="shared" si="6"/>
        <v>148868.29999999999</v>
      </c>
      <c r="N30" s="9">
        <f>133523.4+116552.8+114610.2+115172.5+116376.5+117628.6</f>
        <v>713864</v>
      </c>
      <c r="T30" s="8">
        <f>H30+I30+J30+K30+L30+M30</f>
        <v>945601.7</v>
      </c>
      <c r="U30" s="8"/>
    </row>
    <row r="31" spans="1:21" s="9" customFormat="1" ht="25.5" x14ac:dyDescent="0.25">
      <c r="A31" s="94"/>
      <c r="B31" s="95"/>
      <c r="C31" s="95"/>
      <c r="D31" s="24" t="s">
        <v>10</v>
      </c>
      <c r="E31" s="32">
        <v>271</v>
      </c>
      <c r="F31" s="32" t="s">
        <v>9</v>
      </c>
      <c r="G31" s="32" t="s">
        <v>9</v>
      </c>
      <c r="H31" s="33">
        <f>H36+H51</f>
        <v>396.4</v>
      </c>
      <c r="I31" s="33">
        <f t="shared" ref="I31" si="7">I36+I51</f>
        <v>4299.5</v>
      </c>
      <c r="J31" s="33">
        <f>J36+J51+J73</f>
        <v>12337</v>
      </c>
      <c r="K31" s="33">
        <f>K36+K51+K69+K73</f>
        <v>25826.7</v>
      </c>
      <c r="L31" s="33">
        <f>L36+L51+L73</f>
        <v>10960.2</v>
      </c>
      <c r="M31" s="33">
        <f>M36+M51+M73</f>
        <v>11948.5</v>
      </c>
    </row>
    <row r="32" spans="1:21" s="9" customFormat="1" x14ac:dyDescent="0.25">
      <c r="A32" s="94"/>
      <c r="B32" s="95"/>
      <c r="C32" s="95"/>
      <c r="D32" s="24" t="s">
        <v>11</v>
      </c>
      <c r="E32" s="32">
        <v>271</v>
      </c>
      <c r="F32" s="32" t="s">
        <v>9</v>
      </c>
      <c r="G32" s="32" t="s">
        <v>9</v>
      </c>
      <c r="H32" s="33">
        <f>H37+H52+H53+H59+H38</f>
        <v>91205.5</v>
      </c>
      <c r="I32" s="33">
        <v>91479.7</v>
      </c>
      <c r="J32" s="33">
        <f>J37+J52+J53+J59+J38+J54+J75+J74</f>
        <v>93921</v>
      </c>
      <c r="K32" s="33">
        <f>K37+K52+K53+K59+K62+K70+K74+K75</f>
        <v>96645.9</v>
      </c>
      <c r="L32" s="33">
        <f>L37+L52+L53+L54+L59+L62+L74+L75</f>
        <v>91455.4</v>
      </c>
      <c r="M32" s="33">
        <f>M37+M52+M53+M54+M59+M62+M74+M75</f>
        <v>91455.4</v>
      </c>
      <c r="N32" s="11">
        <f t="shared" ref="N32:S32" si="8">N37+N52+N53+N59+N38</f>
        <v>0</v>
      </c>
      <c r="O32" s="17">
        <f t="shared" si="8"/>
        <v>0</v>
      </c>
      <c r="P32" s="17">
        <f t="shared" si="8"/>
        <v>0</v>
      </c>
      <c r="Q32" s="17">
        <f t="shared" si="8"/>
        <v>0</v>
      </c>
      <c r="R32" s="17">
        <f t="shared" si="8"/>
        <v>0</v>
      </c>
      <c r="S32" s="17">
        <f t="shared" si="8"/>
        <v>0</v>
      </c>
    </row>
    <row r="33" spans="1:13" s="10" customFormat="1" x14ac:dyDescent="0.25">
      <c r="A33" s="94"/>
      <c r="B33" s="95"/>
      <c r="C33" s="95"/>
      <c r="D33" s="24" t="s">
        <v>12</v>
      </c>
      <c r="E33" s="37">
        <v>271</v>
      </c>
      <c r="F33" s="37" t="s">
        <v>9</v>
      </c>
      <c r="G33" s="37" t="s">
        <v>9</v>
      </c>
      <c r="H33" s="38">
        <f>H41+H42+H43+H44+H47+H46+H49+H55+H56+H60+H63</f>
        <v>60962.799999999996</v>
      </c>
      <c r="I33" s="38">
        <f>I41+I42+I43+I44+I47+I46+I49+I55+I56+I60+I63</f>
        <v>52878.2</v>
      </c>
      <c r="J33" s="38">
        <f>J41+J42+J43+J44+J47+J46+J49+J55+J56+J60+J63+J57+J77+J76</f>
        <v>62822.7</v>
      </c>
      <c r="K33" s="38">
        <f>K41+K42+K43+K44+K47+K55+K56+K60+K63+K71+K76+K77</f>
        <v>59743.7</v>
      </c>
      <c r="L33" s="38">
        <f>L41+L42+L43+L44+L47+L55+L56+L57+L60+L63+L76+L77</f>
        <v>41798.699999999997</v>
      </c>
      <c r="M33" s="38">
        <f>M41+M42+M43+M44+M47+M55+M56+M57+M60+M63+M76+M77</f>
        <v>45464.4</v>
      </c>
    </row>
    <row r="34" spans="1:13" ht="24.75" customHeight="1" x14ac:dyDescent="0.25">
      <c r="A34" s="85" t="s">
        <v>65</v>
      </c>
      <c r="B34" s="86" t="s">
        <v>126</v>
      </c>
      <c r="C34" s="86" t="s">
        <v>164</v>
      </c>
      <c r="D34" s="95" t="s">
        <v>8</v>
      </c>
      <c r="E34" s="94" t="s">
        <v>9</v>
      </c>
      <c r="F34" s="94" t="s">
        <v>9</v>
      </c>
      <c r="G34" s="94" t="s">
        <v>9</v>
      </c>
      <c r="H34" s="90">
        <f>H36+H37+H41+H42+H43+H44</f>
        <v>148148.79999999999</v>
      </c>
      <c r="I34" s="90">
        <f t="shared" ref="I34:M34" si="9">I36+I37+I41+I42+I43+I44</f>
        <v>144805.4</v>
      </c>
      <c r="J34" s="90">
        <f t="shared" si="9"/>
        <v>166684.79999999999</v>
      </c>
      <c r="K34" s="90">
        <f t="shared" si="9"/>
        <v>161345.69999999998</v>
      </c>
      <c r="L34" s="90">
        <f t="shared" si="9"/>
        <v>144214.29999999999</v>
      </c>
      <c r="M34" s="90">
        <f t="shared" si="9"/>
        <v>148868.29999999999</v>
      </c>
    </row>
    <row r="35" spans="1:13" ht="8.25" customHeight="1" x14ac:dyDescent="0.25">
      <c r="A35" s="85"/>
      <c r="B35" s="86"/>
      <c r="C35" s="86"/>
      <c r="D35" s="105"/>
      <c r="E35" s="103"/>
      <c r="F35" s="103"/>
      <c r="G35" s="103"/>
      <c r="H35" s="101"/>
      <c r="I35" s="101"/>
      <c r="J35" s="101"/>
      <c r="K35" s="101"/>
      <c r="L35" s="101"/>
      <c r="M35" s="101"/>
    </row>
    <row r="36" spans="1:13" ht="25.9" customHeight="1" x14ac:dyDescent="0.25">
      <c r="A36" s="85"/>
      <c r="B36" s="86"/>
      <c r="C36" s="106"/>
      <c r="D36" s="21" t="s">
        <v>10</v>
      </c>
      <c r="E36" s="39" t="s">
        <v>43</v>
      </c>
      <c r="F36" s="39" t="s">
        <v>40</v>
      </c>
      <c r="G36" s="39" t="s">
        <v>103</v>
      </c>
      <c r="H36" s="40">
        <v>0</v>
      </c>
      <c r="I36" s="40">
        <v>3968.4</v>
      </c>
      <c r="J36" s="40">
        <v>11948.5</v>
      </c>
      <c r="K36" s="40">
        <v>10960.2</v>
      </c>
      <c r="L36" s="40">
        <v>10960.2</v>
      </c>
      <c r="M36" s="40">
        <v>11948.5</v>
      </c>
    </row>
    <row r="37" spans="1:13" ht="30" customHeight="1" x14ac:dyDescent="0.25">
      <c r="A37" s="85"/>
      <c r="B37" s="86"/>
      <c r="C37" s="106"/>
      <c r="D37" s="27" t="s">
        <v>11</v>
      </c>
      <c r="E37" s="85">
        <v>271</v>
      </c>
      <c r="F37" s="19" t="s">
        <v>40</v>
      </c>
      <c r="G37" s="19" t="s">
        <v>94</v>
      </c>
      <c r="H37" s="36">
        <v>87948.7</v>
      </c>
      <c r="I37" s="36">
        <v>88423.7</v>
      </c>
      <c r="J37" s="36">
        <v>92225.2</v>
      </c>
      <c r="K37" s="36">
        <v>91455.4</v>
      </c>
      <c r="L37" s="36">
        <v>91455.4</v>
      </c>
      <c r="M37" s="36">
        <v>91455.4</v>
      </c>
    </row>
    <row r="38" spans="1:13" ht="15" hidden="1" customHeight="1" thickBot="1" x14ac:dyDescent="0.3">
      <c r="A38" s="85"/>
      <c r="B38" s="86"/>
      <c r="C38" s="106"/>
      <c r="D38" s="28"/>
      <c r="E38" s="104"/>
      <c r="F38" s="41"/>
      <c r="G38" s="41"/>
      <c r="H38" s="42"/>
      <c r="I38" s="42"/>
      <c r="J38" s="42"/>
      <c r="K38" s="42"/>
      <c r="L38" s="42"/>
      <c r="M38" s="42"/>
    </row>
    <row r="39" spans="1:13" ht="15" hidden="1" customHeight="1" x14ac:dyDescent="0.25">
      <c r="A39" s="85"/>
      <c r="B39" s="86"/>
      <c r="C39" s="106"/>
      <c r="D39" s="28"/>
      <c r="E39" s="43"/>
      <c r="F39" s="43"/>
      <c r="G39" s="43"/>
      <c r="H39" s="44"/>
      <c r="I39" s="44"/>
      <c r="J39" s="44"/>
      <c r="K39" s="44"/>
      <c r="L39" s="44"/>
      <c r="M39" s="44"/>
    </row>
    <row r="40" spans="1:13" ht="15" hidden="1" customHeight="1" x14ac:dyDescent="0.25">
      <c r="A40" s="85"/>
      <c r="B40" s="86"/>
      <c r="C40" s="106"/>
      <c r="D40" s="28"/>
      <c r="E40" s="19" t="s">
        <v>43</v>
      </c>
      <c r="F40" s="19" t="s">
        <v>40</v>
      </c>
      <c r="G40" s="19" t="s">
        <v>91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</row>
    <row r="41" spans="1:13" ht="15" customHeight="1" x14ac:dyDescent="0.25">
      <c r="A41" s="85"/>
      <c r="B41" s="86"/>
      <c r="C41" s="106"/>
      <c r="D41" s="107" t="s">
        <v>12</v>
      </c>
      <c r="E41" s="19" t="s">
        <v>43</v>
      </c>
      <c r="F41" s="19" t="s">
        <v>40</v>
      </c>
      <c r="G41" s="19" t="s">
        <v>93</v>
      </c>
      <c r="H41" s="36">
        <f>300</f>
        <v>300</v>
      </c>
      <c r="I41" s="36">
        <v>0</v>
      </c>
      <c r="J41" s="36">
        <v>916.8</v>
      </c>
      <c r="K41" s="36">
        <v>0</v>
      </c>
      <c r="L41" s="36">
        <v>0</v>
      </c>
      <c r="M41" s="36">
        <v>0</v>
      </c>
    </row>
    <row r="42" spans="1:13" ht="15" customHeight="1" x14ac:dyDescent="0.25">
      <c r="A42" s="85"/>
      <c r="B42" s="86"/>
      <c r="C42" s="106"/>
      <c r="D42" s="107"/>
      <c r="E42" s="19" t="s">
        <v>43</v>
      </c>
      <c r="F42" s="19" t="s">
        <v>40</v>
      </c>
      <c r="G42" s="19" t="s">
        <v>105</v>
      </c>
      <c r="H42" s="36">
        <f>47267.5+12632.6</f>
        <v>59900.1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</row>
    <row r="43" spans="1:13" ht="15" customHeight="1" x14ac:dyDescent="0.25">
      <c r="A43" s="85"/>
      <c r="B43" s="86"/>
      <c r="C43" s="106"/>
      <c r="D43" s="107"/>
      <c r="E43" s="19" t="s">
        <v>43</v>
      </c>
      <c r="F43" s="19" t="s">
        <v>40</v>
      </c>
      <c r="G43" s="19" t="s">
        <v>91</v>
      </c>
      <c r="H43" s="36">
        <v>0</v>
      </c>
      <c r="I43" s="36">
        <v>3093.1</v>
      </c>
      <c r="J43" s="36">
        <v>12519.7</v>
      </c>
      <c r="K43" s="36">
        <v>4252.8999999999996</v>
      </c>
      <c r="L43" s="36">
        <v>0</v>
      </c>
      <c r="M43" s="36">
        <v>0</v>
      </c>
    </row>
    <row r="44" spans="1:13" x14ac:dyDescent="0.25">
      <c r="A44" s="85"/>
      <c r="B44" s="86"/>
      <c r="C44" s="106"/>
      <c r="D44" s="108"/>
      <c r="E44" s="19">
        <v>271</v>
      </c>
      <c r="F44" s="19" t="s">
        <v>40</v>
      </c>
      <c r="G44" s="19" t="s">
        <v>104</v>
      </c>
      <c r="H44" s="36">
        <v>0</v>
      </c>
      <c r="I44" s="36">
        <v>49320.2</v>
      </c>
      <c r="J44" s="36">
        <v>49074.6</v>
      </c>
      <c r="K44" s="36">
        <v>54677.2</v>
      </c>
      <c r="L44" s="36">
        <v>41798.699999999997</v>
      </c>
      <c r="M44" s="36">
        <v>45464.4</v>
      </c>
    </row>
    <row r="45" spans="1:13" ht="30.75" customHeight="1" x14ac:dyDescent="0.25">
      <c r="A45" s="85" t="s">
        <v>66</v>
      </c>
      <c r="B45" s="86" t="s">
        <v>127</v>
      </c>
      <c r="C45" s="86" t="s">
        <v>165</v>
      </c>
      <c r="D45" s="29" t="s">
        <v>8</v>
      </c>
      <c r="E45" s="45" t="s">
        <v>9</v>
      </c>
      <c r="F45" s="45" t="s">
        <v>9</v>
      </c>
      <c r="G45" s="45" t="s">
        <v>9</v>
      </c>
      <c r="H45" s="46">
        <f>H46+H47</f>
        <v>430</v>
      </c>
      <c r="I45" s="46">
        <v>150</v>
      </c>
      <c r="J45" s="46">
        <f t="shared" ref="J45:M45" si="10">J46+J47</f>
        <v>80</v>
      </c>
      <c r="K45" s="46">
        <f t="shared" si="10"/>
        <v>100</v>
      </c>
      <c r="L45" s="46">
        <f t="shared" si="10"/>
        <v>0</v>
      </c>
      <c r="M45" s="46">
        <f t="shared" si="10"/>
        <v>0</v>
      </c>
    </row>
    <row r="46" spans="1:13" ht="15" customHeight="1" x14ac:dyDescent="0.25">
      <c r="A46" s="85"/>
      <c r="B46" s="86"/>
      <c r="C46" s="86"/>
      <c r="D46" s="86" t="s">
        <v>12</v>
      </c>
      <c r="E46" s="19">
        <v>271</v>
      </c>
      <c r="F46" s="19" t="s">
        <v>40</v>
      </c>
      <c r="G46" s="19" t="s">
        <v>96</v>
      </c>
      <c r="H46" s="36">
        <v>300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</row>
    <row r="47" spans="1:13" ht="35.25" customHeight="1" x14ac:dyDescent="0.25">
      <c r="A47" s="85"/>
      <c r="B47" s="86"/>
      <c r="C47" s="86"/>
      <c r="D47" s="86"/>
      <c r="E47" s="19">
        <v>271</v>
      </c>
      <c r="F47" s="19" t="s">
        <v>51</v>
      </c>
      <c r="G47" s="19" t="s">
        <v>96</v>
      </c>
      <c r="H47" s="36">
        <v>130</v>
      </c>
      <c r="I47" s="36">
        <v>150</v>
      </c>
      <c r="J47" s="36">
        <v>80</v>
      </c>
      <c r="K47" s="36">
        <v>100</v>
      </c>
      <c r="L47" s="36">
        <v>0</v>
      </c>
      <c r="M47" s="36">
        <v>0</v>
      </c>
    </row>
    <row r="48" spans="1:13" ht="30.75" hidden="1" customHeight="1" x14ac:dyDescent="0.25">
      <c r="A48" s="85" t="s">
        <v>67</v>
      </c>
      <c r="B48" s="86" t="s">
        <v>20</v>
      </c>
      <c r="C48" s="86" t="s">
        <v>21</v>
      </c>
      <c r="D48" s="24" t="s">
        <v>8</v>
      </c>
      <c r="E48" s="32" t="s">
        <v>9</v>
      </c>
      <c r="F48" s="32" t="s">
        <v>9</v>
      </c>
      <c r="G48" s="32" t="s">
        <v>9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</row>
    <row r="49" spans="1:19" ht="59.25" hidden="1" customHeight="1" x14ac:dyDescent="0.25">
      <c r="A49" s="85"/>
      <c r="B49" s="86"/>
      <c r="C49" s="86"/>
      <c r="D49" s="20"/>
      <c r="E49" s="19"/>
      <c r="F49" s="19"/>
      <c r="G49" s="19"/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</row>
    <row r="50" spans="1:19" ht="32.25" customHeight="1" x14ac:dyDescent="0.25">
      <c r="A50" s="87" t="s">
        <v>68</v>
      </c>
      <c r="B50" s="91" t="s">
        <v>128</v>
      </c>
      <c r="C50" s="91" t="s">
        <v>22</v>
      </c>
      <c r="D50" s="24" t="s">
        <v>8</v>
      </c>
      <c r="E50" s="32" t="s">
        <v>9</v>
      </c>
      <c r="F50" s="32" t="s">
        <v>9</v>
      </c>
      <c r="G50" s="32" t="s">
        <v>9</v>
      </c>
      <c r="H50" s="33">
        <f>H51+H52+H53+H55+H56</f>
        <v>2669.2</v>
      </c>
      <c r="I50" s="33">
        <f>I51+I52+I53+I55+I56+I54+I57</f>
        <v>2595.9</v>
      </c>
      <c r="J50" s="33">
        <f t="shared" ref="J50:M50" si="11">SUM(J51:J52)</f>
        <v>0</v>
      </c>
      <c r="K50" s="33">
        <v>0</v>
      </c>
      <c r="L50" s="33">
        <f t="shared" si="11"/>
        <v>0</v>
      </c>
      <c r="M50" s="33">
        <f t="shared" si="11"/>
        <v>0</v>
      </c>
    </row>
    <row r="51" spans="1:19" ht="30" customHeight="1" x14ac:dyDescent="0.25">
      <c r="A51" s="88"/>
      <c r="B51" s="93"/>
      <c r="C51" s="93"/>
      <c r="D51" s="20" t="s">
        <v>10</v>
      </c>
      <c r="E51" s="19" t="s">
        <v>43</v>
      </c>
      <c r="F51" s="19" t="s">
        <v>40</v>
      </c>
      <c r="G51" s="19" t="s">
        <v>44</v>
      </c>
      <c r="H51" s="36">
        <v>396.4</v>
      </c>
      <c r="I51" s="36">
        <v>331.1</v>
      </c>
      <c r="J51" s="36">
        <f t="shared" ref="J51:M51" si="12">SUM(J52:J53)</f>
        <v>0</v>
      </c>
      <c r="K51" s="36">
        <v>0</v>
      </c>
      <c r="L51" s="36">
        <f t="shared" si="12"/>
        <v>0</v>
      </c>
      <c r="M51" s="36">
        <f t="shared" si="12"/>
        <v>0</v>
      </c>
      <c r="N51" s="13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19" ht="15" customHeight="1" x14ac:dyDescent="0.25">
      <c r="A52" s="88"/>
      <c r="B52" s="93"/>
      <c r="C52" s="93"/>
      <c r="D52" s="91" t="s">
        <v>11</v>
      </c>
      <c r="E52" s="19" t="s">
        <v>43</v>
      </c>
      <c r="F52" s="19" t="s">
        <v>40</v>
      </c>
      <c r="G52" s="19" t="s">
        <v>44</v>
      </c>
      <c r="H52" s="36">
        <v>132.1</v>
      </c>
      <c r="I52" s="36">
        <v>110.4</v>
      </c>
      <c r="J52" s="36">
        <f t="shared" ref="J52:M52" si="13">SUM(J53:J54)</f>
        <v>0</v>
      </c>
      <c r="K52" s="36">
        <v>0</v>
      </c>
      <c r="L52" s="36">
        <f t="shared" si="13"/>
        <v>0</v>
      </c>
      <c r="M52" s="36">
        <f t="shared" si="13"/>
        <v>0</v>
      </c>
      <c r="N52" s="14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</row>
    <row r="53" spans="1:19" x14ac:dyDescent="0.25">
      <c r="A53" s="88"/>
      <c r="B53" s="93"/>
      <c r="C53" s="93"/>
      <c r="D53" s="93"/>
      <c r="E53" s="19" t="s">
        <v>43</v>
      </c>
      <c r="F53" s="19" t="s">
        <v>40</v>
      </c>
      <c r="G53" s="19" t="s">
        <v>45</v>
      </c>
      <c r="H53" s="36">
        <v>1873.8</v>
      </c>
      <c r="I53" s="36">
        <v>1894.8</v>
      </c>
      <c r="J53" s="36">
        <f t="shared" ref="J53:M53" si="14">SUM(J54:J55)</f>
        <v>0</v>
      </c>
      <c r="K53" s="36">
        <v>0</v>
      </c>
      <c r="L53" s="36">
        <f t="shared" si="14"/>
        <v>0</v>
      </c>
      <c r="M53" s="36">
        <f t="shared" si="14"/>
        <v>0</v>
      </c>
      <c r="N53" s="14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</row>
    <row r="54" spans="1:19" hidden="1" x14ac:dyDescent="0.25">
      <c r="A54" s="88"/>
      <c r="B54" s="93"/>
      <c r="C54" s="93"/>
      <c r="D54" s="92"/>
      <c r="E54" s="19" t="s">
        <v>43</v>
      </c>
      <c r="F54" s="19" t="s">
        <v>40</v>
      </c>
      <c r="G54" s="19" t="s">
        <v>114</v>
      </c>
      <c r="H54" s="36">
        <v>0</v>
      </c>
      <c r="I54" s="36">
        <v>0</v>
      </c>
      <c r="J54" s="36">
        <f t="shared" ref="J54:M54" si="15">SUM(J55:J56)</f>
        <v>0</v>
      </c>
      <c r="K54" s="36">
        <f t="shared" si="15"/>
        <v>0</v>
      </c>
      <c r="L54" s="36">
        <f t="shared" si="15"/>
        <v>0</v>
      </c>
      <c r="M54" s="36">
        <f t="shared" si="15"/>
        <v>0</v>
      </c>
      <c r="N54" s="14"/>
      <c r="O54" s="12"/>
      <c r="P54" s="12"/>
      <c r="Q54" s="12"/>
      <c r="R54" s="12"/>
      <c r="S54" s="12"/>
    </row>
    <row r="55" spans="1:19" x14ac:dyDescent="0.25">
      <c r="A55" s="88"/>
      <c r="B55" s="93"/>
      <c r="C55" s="93"/>
      <c r="D55" s="91" t="s">
        <v>12</v>
      </c>
      <c r="E55" s="19" t="s">
        <v>43</v>
      </c>
      <c r="F55" s="19" t="s">
        <v>40</v>
      </c>
      <c r="G55" s="19" t="s">
        <v>44</v>
      </c>
      <c r="H55" s="36">
        <v>58.7</v>
      </c>
      <c r="I55" s="36">
        <v>49.1</v>
      </c>
      <c r="J55" s="36">
        <f t="shared" ref="J55:M55" si="16">SUM(J56:J57)</f>
        <v>0</v>
      </c>
      <c r="K55" s="36">
        <v>0</v>
      </c>
      <c r="L55" s="36">
        <f t="shared" si="16"/>
        <v>0</v>
      </c>
      <c r="M55" s="36">
        <f t="shared" si="16"/>
        <v>0</v>
      </c>
      <c r="N55" s="14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x14ac:dyDescent="0.25">
      <c r="A56" s="88"/>
      <c r="B56" s="93"/>
      <c r="C56" s="93"/>
      <c r="D56" s="93"/>
      <c r="E56" s="19" t="s">
        <v>43</v>
      </c>
      <c r="F56" s="19" t="s">
        <v>40</v>
      </c>
      <c r="G56" s="19" t="s">
        <v>45</v>
      </c>
      <c r="H56" s="36">
        <v>208.2</v>
      </c>
      <c r="I56" s="36">
        <v>210.5</v>
      </c>
      <c r="J56" s="36">
        <f t="shared" ref="J56:M56" si="17">SUM(J57:J58)</f>
        <v>0</v>
      </c>
      <c r="K56" s="36">
        <f t="shared" si="17"/>
        <v>0</v>
      </c>
      <c r="L56" s="36">
        <f t="shared" si="17"/>
        <v>0</v>
      </c>
      <c r="M56" s="36">
        <f t="shared" si="17"/>
        <v>0</v>
      </c>
      <c r="N56" s="13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19" hidden="1" x14ac:dyDescent="0.25">
      <c r="A57" s="89"/>
      <c r="B57" s="92"/>
      <c r="C57" s="92"/>
      <c r="D57" s="92"/>
      <c r="E57" s="19" t="s">
        <v>43</v>
      </c>
      <c r="F57" s="19" t="s">
        <v>40</v>
      </c>
      <c r="G57" s="19" t="s">
        <v>114</v>
      </c>
      <c r="H57" s="36">
        <v>0</v>
      </c>
      <c r="I57" s="36">
        <v>0</v>
      </c>
      <c r="J57" s="36"/>
      <c r="K57" s="36"/>
      <c r="L57" s="36"/>
      <c r="M57" s="36"/>
      <c r="N57" s="18"/>
      <c r="O57" s="18"/>
      <c r="P57" s="18"/>
      <c r="Q57" s="18"/>
      <c r="R57" s="18"/>
      <c r="S57" s="18"/>
    </row>
    <row r="58" spans="1:19" ht="28.5" customHeight="1" x14ac:dyDescent="0.25">
      <c r="A58" s="85" t="s">
        <v>87</v>
      </c>
      <c r="B58" s="86" t="s">
        <v>129</v>
      </c>
      <c r="C58" s="86" t="s">
        <v>97</v>
      </c>
      <c r="D58" s="24" t="s">
        <v>8</v>
      </c>
      <c r="E58" s="32" t="s">
        <v>9</v>
      </c>
      <c r="F58" s="32" t="s">
        <v>9</v>
      </c>
      <c r="G58" s="32" t="s">
        <v>9</v>
      </c>
      <c r="H58" s="33">
        <f>SUM(H59:H60)</f>
        <v>1316.7</v>
      </c>
      <c r="I58" s="33">
        <f t="shared" ref="I58:M58" si="18">SUM(I59:I60)</f>
        <v>0</v>
      </c>
      <c r="J58" s="33">
        <f t="shared" si="18"/>
        <v>0</v>
      </c>
      <c r="K58" s="33">
        <f t="shared" si="18"/>
        <v>0</v>
      </c>
      <c r="L58" s="33">
        <f t="shared" si="18"/>
        <v>0</v>
      </c>
      <c r="M58" s="33">
        <f t="shared" si="18"/>
        <v>0</v>
      </c>
    </row>
    <row r="59" spans="1:19" x14ac:dyDescent="0.25">
      <c r="A59" s="85"/>
      <c r="B59" s="86"/>
      <c r="C59" s="86"/>
      <c r="D59" s="20" t="s">
        <v>11</v>
      </c>
      <c r="E59" s="19">
        <v>271</v>
      </c>
      <c r="F59" s="19" t="s">
        <v>40</v>
      </c>
      <c r="G59" s="19" t="s">
        <v>89</v>
      </c>
      <c r="H59" s="36">
        <v>1250.9000000000001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</row>
    <row r="60" spans="1:19" ht="20.25" customHeight="1" x14ac:dyDescent="0.25">
      <c r="A60" s="85"/>
      <c r="B60" s="86"/>
      <c r="C60" s="86"/>
      <c r="D60" s="20" t="s">
        <v>12</v>
      </c>
      <c r="E60" s="19">
        <v>271</v>
      </c>
      <c r="F60" s="19" t="s">
        <v>40</v>
      </c>
      <c r="G60" s="19" t="s">
        <v>89</v>
      </c>
      <c r="H60" s="36">
        <v>65.8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</row>
    <row r="61" spans="1:19" ht="28.5" customHeight="1" x14ac:dyDescent="0.25">
      <c r="A61" s="85" t="s">
        <v>99</v>
      </c>
      <c r="B61" s="86" t="s">
        <v>130</v>
      </c>
      <c r="C61" s="86" t="s">
        <v>100</v>
      </c>
      <c r="D61" s="24" t="s">
        <v>8</v>
      </c>
      <c r="E61" s="32" t="s">
        <v>9</v>
      </c>
      <c r="F61" s="32" t="s">
        <v>9</v>
      </c>
      <c r="G61" s="32" t="s">
        <v>9</v>
      </c>
      <c r="H61" s="33">
        <f>SUM(H62:H63)</f>
        <v>0</v>
      </c>
      <c r="I61" s="33">
        <v>1106.0999999999999</v>
      </c>
      <c r="J61" s="33">
        <f>SUM(J62:J63)</f>
        <v>0</v>
      </c>
      <c r="K61" s="33">
        <f>SUM(K62:K63)</f>
        <v>0</v>
      </c>
      <c r="L61" s="33">
        <f>SUM(L62:L63)</f>
        <v>0</v>
      </c>
      <c r="M61" s="33">
        <f>SUM(M62:M63)</f>
        <v>0</v>
      </c>
    </row>
    <row r="62" spans="1:19" x14ac:dyDescent="0.25">
      <c r="A62" s="85"/>
      <c r="B62" s="86"/>
      <c r="C62" s="86"/>
      <c r="D62" s="20" t="s">
        <v>11</v>
      </c>
      <c r="E62" s="19">
        <v>271</v>
      </c>
      <c r="F62" s="19" t="s">
        <v>40</v>
      </c>
      <c r="G62" s="19" t="s">
        <v>95</v>
      </c>
      <c r="H62" s="36">
        <v>0</v>
      </c>
      <c r="I62" s="36">
        <v>1050.8</v>
      </c>
      <c r="J62" s="36">
        <v>0</v>
      </c>
      <c r="K62" s="36">
        <v>0</v>
      </c>
      <c r="L62" s="36">
        <v>0</v>
      </c>
      <c r="M62" s="36">
        <v>0</v>
      </c>
    </row>
    <row r="63" spans="1:19" ht="21.75" customHeight="1" x14ac:dyDescent="0.25">
      <c r="A63" s="85"/>
      <c r="B63" s="86"/>
      <c r="C63" s="86"/>
      <c r="D63" s="20" t="s">
        <v>12</v>
      </c>
      <c r="E63" s="19" t="s">
        <v>43</v>
      </c>
      <c r="F63" s="19" t="s">
        <v>40</v>
      </c>
      <c r="G63" s="19" t="s">
        <v>95</v>
      </c>
      <c r="H63" s="36">
        <v>0</v>
      </c>
      <c r="I63" s="36">
        <v>55.3</v>
      </c>
      <c r="J63" s="36">
        <v>0</v>
      </c>
      <c r="K63" s="36">
        <v>0</v>
      </c>
      <c r="L63" s="36">
        <v>0</v>
      </c>
      <c r="M63" s="36">
        <v>0</v>
      </c>
    </row>
    <row r="64" spans="1:19" ht="30" hidden="1" customHeight="1" x14ac:dyDescent="0.25">
      <c r="A64" s="109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1"/>
    </row>
    <row r="65" spans="1:24" ht="25.5" hidden="1" customHeight="1" x14ac:dyDescent="0.25">
      <c r="A65" s="112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4"/>
    </row>
    <row r="66" spans="1:24" ht="27" hidden="1" customHeight="1" x14ac:dyDescent="0.25">
      <c r="A66" s="112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4"/>
    </row>
    <row r="67" spans="1:24" ht="20.25" hidden="1" customHeight="1" x14ac:dyDescent="0.25">
      <c r="A67" s="115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7"/>
    </row>
    <row r="68" spans="1:24" ht="20.25" customHeight="1" x14ac:dyDescent="0.25">
      <c r="A68" s="87" t="s">
        <v>123</v>
      </c>
      <c r="B68" s="132" t="s">
        <v>161</v>
      </c>
      <c r="C68" s="91" t="s">
        <v>162</v>
      </c>
      <c r="D68" s="66" t="s">
        <v>8</v>
      </c>
      <c r="E68" s="65" t="s">
        <v>9</v>
      </c>
      <c r="F68" s="65" t="s">
        <v>9</v>
      </c>
      <c r="G68" s="65" t="s">
        <v>9</v>
      </c>
      <c r="H68" s="64">
        <f>SUM(H70:H71)</f>
        <v>0</v>
      </c>
      <c r="I68" s="64">
        <f>I69+I70+I71</f>
        <v>0</v>
      </c>
      <c r="J68" s="64">
        <f>SUM(J70:J71)</f>
        <v>0</v>
      </c>
      <c r="K68" s="64">
        <f>K69+K70+K71</f>
        <v>18179.7</v>
      </c>
      <c r="L68" s="64">
        <f>SUM(L70:L71)</f>
        <v>0</v>
      </c>
      <c r="M68" s="64">
        <f>SUM(M70:M71)</f>
        <v>0</v>
      </c>
    </row>
    <row r="69" spans="1:24" ht="20.25" customHeight="1" x14ac:dyDescent="0.25">
      <c r="A69" s="88"/>
      <c r="B69" s="137"/>
      <c r="C69" s="93"/>
      <c r="D69" s="66" t="s">
        <v>10</v>
      </c>
      <c r="E69" s="65" t="s">
        <v>9</v>
      </c>
      <c r="F69" s="65" t="s">
        <v>9</v>
      </c>
      <c r="G69" s="62" t="s">
        <v>163</v>
      </c>
      <c r="H69" s="64">
        <v>0</v>
      </c>
      <c r="I69" s="64">
        <v>0</v>
      </c>
      <c r="J69" s="64">
        <v>0</v>
      </c>
      <c r="K69" s="64">
        <v>14534.7</v>
      </c>
      <c r="L69" s="64">
        <v>0</v>
      </c>
      <c r="M69" s="64">
        <v>0</v>
      </c>
    </row>
    <row r="70" spans="1:24" ht="26.25" customHeight="1" x14ac:dyDescent="0.25">
      <c r="A70" s="142"/>
      <c r="B70" s="138"/>
      <c r="C70" s="140"/>
      <c r="D70" s="63" t="s">
        <v>11</v>
      </c>
      <c r="E70" s="62">
        <v>271</v>
      </c>
      <c r="F70" s="62" t="s">
        <v>40</v>
      </c>
      <c r="G70" s="62" t="s">
        <v>163</v>
      </c>
      <c r="H70" s="67">
        <v>0</v>
      </c>
      <c r="I70" s="67">
        <v>0</v>
      </c>
      <c r="J70" s="67">
        <v>0</v>
      </c>
      <c r="K70" s="67">
        <v>3190.5</v>
      </c>
      <c r="L70" s="67">
        <v>0</v>
      </c>
      <c r="M70" s="67">
        <v>0</v>
      </c>
    </row>
    <row r="71" spans="1:24" ht="20.25" customHeight="1" x14ac:dyDescent="0.25">
      <c r="A71" s="143"/>
      <c r="B71" s="139"/>
      <c r="C71" s="141"/>
      <c r="D71" s="63" t="s">
        <v>12</v>
      </c>
      <c r="E71" s="62" t="s">
        <v>43</v>
      </c>
      <c r="F71" s="62" t="s">
        <v>40</v>
      </c>
      <c r="G71" s="62" t="s">
        <v>163</v>
      </c>
      <c r="H71" s="67">
        <v>0</v>
      </c>
      <c r="I71" s="67">
        <v>0</v>
      </c>
      <c r="J71" s="67">
        <v>0</v>
      </c>
      <c r="K71" s="67">
        <v>454.5</v>
      </c>
      <c r="L71" s="67">
        <v>0</v>
      </c>
      <c r="M71" s="67">
        <v>0</v>
      </c>
    </row>
    <row r="72" spans="1:24" ht="19.5" customHeight="1" x14ac:dyDescent="0.25">
      <c r="A72" s="87" t="s">
        <v>160</v>
      </c>
      <c r="B72" s="132" t="s">
        <v>118</v>
      </c>
      <c r="C72" s="91" t="s">
        <v>119</v>
      </c>
      <c r="D72" s="51" t="s">
        <v>8</v>
      </c>
      <c r="E72" s="56" t="s">
        <v>9</v>
      </c>
      <c r="F72" s="56" t="s">
        <v>9</v>
      </c>
      <c r="G72" s="56" t="s">
        <v>9</v>
      </c>
      <c r="H72" s="55">
        <v>0</v>
      </c>
      <c r="I72" s="55">
        <v>0</v>
      </c>
      <c r="J72" s="55">
        <f>J73+J74+J75+J76+J77</f>
        <v>2315.9</v>
      </c>
      <c r="K72" s="55">
        <f>K77+K76+K75+K74+K73</f>
        <v>2590.9</v>
      </c>
      <c r="L72" s="55">
        <v>0</v>
      </c>
      <c r="M72" s="47">
        <v>0</v>
      </c>
    </row>
    <row r="73" spans="1:24" ht="24" customHeight="1" x14ac:dyDescent="0.25">
      <c r="A73" s="135"/>
      <c r="B73" s="133"/>
      <c r="C73" s="131"/>
      <c r="D73" s="53" t="s">
        <v>10</v>
      </c>
      <c r="E73" s="52" t="s">
        <v>43</v>
      </c>
      <c r="F73" s="52" t="s">
        <v>40</v>
      </c>
      <c r="G73" s="52" t="s">
        <v>44</v>
      </c>
      <c r="H73" s="57">
        <v>0</v>
      </c>
      <c r="I73" s="57">
        <v>0</v>
      </c>
      <c r="J73" s="57">
        <v>388.5</v>
      </c>
      <c r="K73" s="57">
        <v>331.8</v>
      </c>
      <c r="L73" s="57">
        <v>0</v>
      </c>
      <c r="M73" s="57">
        <v>0</v>
      </c>
    </row>
    <row r="74" spans="1:24" ht="17.25" customHeight="1" x14ac:dyDescent="0.25">
      <c r="A74" s="135"/>
      <c r="B74" s="133"/>
      <c r="C74" s="131"/>
      <c r="D74" s="91" t="s">
        <v>11</v>
      </c>
      <c r="E74" s="52" t="s">
        <v>43</v>
      </c>
      <c r="F74" s="52" t="s">
        <v>40</v>
      </c>
      <c r="G74" s="52" t="s">
        <v>44</v>
      </c>
      <c r="H74" s="57">
        <v>0</v>
      </c>
      <c r="I74" s="57">
        <v>0</v>
      </c>
      <c r="J74" s="57">
        <v>129.5</v>
      </c>
      <c r="K74" s="57">
        <v>13.9</v>
      </c>
      <c r="L74" s="57">
        <v>0</v>
      </c>
      <c r="M74" s="57">
        <v>0</v>
      </c>
    </row>
    <row r="75" spans="1:24" ht="16.5" customHeight="1" x14ac:dyDescent="0.25">
      <c r="A75" s="135"/>
      <c r="B75" s="133"/>
      <c r="C75" s="131"/>
      <c r="D75" s="130"/>
      <c r="E75" s="54">
        <v>271</v>
      </c>
      <c r="F75" s="54">
        <v>702</v>
      </c>
      <c r="G75" s="52" t="s">
        <v>114</v>
      </c>
      <c r="H75" s="57">
        <v>0</v>
      </c>
      <c r="I75" s="57">
        <v>0</v>
      </c>
      <c r="J75" s="57">
        <v>1566.3</v>
      </c>
      <c r="K75" s="54">
        <v>1986.1</v>
      </c>
      <c r="L75" s="57">
        <v>0</v>
      </c>
      <c r="M75" s="48">
        <v>0</v>
      </c>
    </row>
    <row r="76" spans="1:24" ht="16.5" customHeight="1" x14ac:dyDescent="0.25">
      <c r="A76" s="135"/>
      <c r="B76" s="133"/>
      <c r="C76" s="131"/>
      <c r="D76" s="91" t="s">
        <v>12</v>
      </c>
      <c r="E76" s="52" t="s">
        <v>43</v>
      </c>
      <c r="F76" s="52" t="s">
        <v>40</v>
      </c>
      <c r="G76" s="52" t="s">
        <v>44</v>
      </c>
      <c r="H76" s="57">
        <v>0</v>
      </c>
      <c r="I76" s="57">
        <v>0</v>
      </c>
      <c r="J76" s="57">
        <v>57.6</v>
      </c>
      <c r="K76" s="57">
        <v>38.4</v>
      </c>
      <c r="L76" s="57">
        <v>0</v>
      </c>
      <c r="M76" s="57">
        <v>0</v>
      </c>
      <c r="X76" s="7"/>
    </row>
    <row r="77" spans="1:24" ht="18" customHeight="1" x14ac:dyDescent="0.25">
      <c r="A77" s="136"/>
      <c r="B77" s="134"/>
      <c r="C77" s="130"/>
      <c r="D77" s="130"/>
      <c r="E77" s="54">
        <v>271</v>
      </c>
      <c r="F77" s="54">
        <v>702</v>
      </c>
      <c r="G77" s="52" t="s">
        <v>114</v>
      </c>
      <c r="H77" s="57">
        <v>0</v>
      </c>
      <c r="I77" s="57">
        <v>0</v>
      </c>
      <c r="J77" s="57">
        <v>174</v>
      </c>
      <c r="K77" s="54">
        <v>220.7</v>
      </c>
      <c r="L77" s="57">
        <v>0</v>
      </c>
      <c r="M77" s="48">
        <v>0</v>
      </c>
    </row>
    <row r="78" spans="1:24" s="9" customFormat="1" ht="12.75" customHeight="1" x14ac:dyDescent="0.25">
      <c r="A78" s="94" t="s">
        <v>69</v>
      </c>
      <c r="B78" s="95" t="s">
        <v>23</v>
      </c>
      <c r="C78" s="95" t="s">
        <v>24</v>
      </c>
      <c r="D78" s="24" t="s">
        <v>8</v>
      </c>
      <c r="E78" s="32" t="s">
        <v>9</v>
      </c>
      <c r="F78" s="32" t="s">
        <v>9</v>
      </c>
      <c r="G78" s="32" t="s">
        <v>9</v>
      </c>
      <c r="H78" s="33">
        <f>H79+H80+H81</f>
        <v>22879.8</v>
      </c>
      <c r="I78" s="33">
        <f>I81</f>
        <v>23583.1</v>
      </c>
      <c r="J78" s="33">
        <f t="shared" ref="J78:M78" si="19">J79+J80+J81</f>
        <v>23948</v>
      </c>
      <c r="K78" s="33">
        <f t="shared" si="19"/>
        <v>26660</v>
      </c>
      <c r="L78" s="60">
        <f t="shared" si="19"/>
        <v>24329</v>
      </c>
      <c r="M78" s="60">
        <f t="shared" si="19"/>
        <v>20947.8</v>
      </c>
      <c r="N78" s="9">
        <f>22372.9+20302+20402+21218+22066.7+22949.4</f>
        <v>129311</v>
      </c>
      <c r="T78" s="8">
        <f>H78+I78+J78+K78+L78+M78</f>
        <v>142347.69999999998</v>
      </c>
      <c r="U78" s="8"/>
    </row>
    <row r="79" spans="1:24" s="9" customFormat="1" ht="25.5" x14ac:dyDescent="0.25">
      <c r="A79" s="94"/>
      <c r="B79" s="95"/>
      <c r="C79" s="95"/>
      <c r="D79" s="24" t="s">
        <v>10</v>
      </c>
      <c r="E79" s="32">
        <v>271</v>
      </c>
      <c r="F79" s="32" t="s">
        <v>9</v>
      </c>
      <c r="G79" s="32" t="s">
        <v>9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</row>
    <row r="80" spans="1:24" s="9" customFormat="1" x14ac:dyDescent="0.25">
      <c r="A80" s="94"/>
      <c r="B80" s="95"/>
      <c r="C80" s="95"/>
      <c r="D80" s="24" t="s">
        <v>11</v>
      </c>
      <c r="E80" s="32">
        <v>271</v>
      </c>
      <c r="F80" s="32" t="s">
        <v>9</v>
      </c>
      <c r="G80" s="32" t="s">
        <v>9</v>
      </c>
      <c r="H80" s="33">
        <f>H83</f>
        <v>0</v>
      </c>
      <c r="I80" s="33">
        <v>0</v>
      </c>
      <c r="J80" s="33">
        <f t="shared" ref="J80:M80" si="20">J83</f>
        <v>0</v>
      </c>
      <c r="K80" s="33">
        <f t="shared" si="20"/>
        <v>0</v>
      </c>
      <c r="L80" s="33">
        <f t="shared" si="20"/>
        <v>0</v>
      </c>
      <c r="M80" s="33">
        <f t="shared" si="20"/>
        <v>0</v>
      </c>
    </row>
    <row r="81" spans="1:21" s="10" customFormat="1" x14ac:dyDescent="0.25">
      <c r="A81" s="94"/>
      <c r="B81" s="95"/>
      <c r="C81" s="95"/>
      <c r="D81" s="24" t="s">
        <v>12</v>
      </c>
      <c r="E81" s="32">
        <v>271</v>
      </c>
      <c r="F81" s="32" t="s">
        <v>9</v>
      </c>
      <c r="G81" s="32" t="s">
        <v>9</v>
      </c>
      <c r="H81" s="33">
        <f>H84+H85</f>
        <v>22879.8</v>
      </c>
      <c r="I81" s="33">
        <f>I84+I85</f>
        <v>23583.1</v>
      </c>
      <c r="J81" s="33">
        <f t="shared" ref="J81:M81" si="21">J84+J85</f>
        <v>23948</v>
      </c>
      <c r="K81" s="33">
        <f t="shared" si="21"/>
        <v>26660</v>
      </c>
      <c r="L81" s="33">
        <f t="shared" si="21"/>
        <v>24329</v>
      </c>
      <c r="M81" s="33">
        <f t="shared" si="21"/>
        <v>20947.8</v>
      </c>
    </row>
    <row r="82" spans="1:21" ht="24" customHeight="1" x14ac:dyDescent="0.25">
      <c r="A82" s="85" t="s">
        <v>70</v>
      </c>
      <c r="B82" s="86" t="s">
        <v>131</v>
      </c>
      <c r="C82" s="86" t="s">
        <v>64</v>
      </c>
      <c r="D82" s="24" t="s">
        <v>8</v>
      </c>
      <c r="E82" s="32" t="s">
        <v>9</v>
      </c>
      <c r="F82" s="32" t="s">
        <v>9</v>
      </c>
      <c r="G82" s="32" t="s">
        <v>9</v>
      </c>
      <c r="H82" s="33">
        <f>H84</f>
        <v>22879.8</v>
      </c>
      <c r="I82" s="33">
        <f>I84</f>
        <v>23583.1</v>
      </c>
      <c r="J82" s="33">
        <f t="shared" ref="J82:M82" si="22">J84</f>
        <v>23948</v>
      </c>
      <c r="K82" s="33">
        <f t="shared" si="22"/>
        <v>26660</v>
      </c>
      <c r="L82" s="33">
        <f t="shared" si="22"/>
        <v>24329</v>
      </c>
      <c r="M82" s="33">
        <f t="shared" si="22"/>
        <v>20947.8</v>
      </c>
    </row>
    <row r="83" spans="1:21" x14ac:dyDescent="0.25">
      <c r="A83" s="85"/>
      <c r="B83" s="86"/>
      <c r="C83" s="86"/>
      <c r="D83" s="20" t="s">
        <v>11</v>
      </c>
      <c r="E83" s="19"/>
      <c r="F83" s="19"/>
      <c r="G83" s="19"/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</row>
    <row r="84" spans="1:21" x14ac:dyDescent="0.25">
      <c r="A84" s="85"/>
      <c r="B84" s="86"/>
      <c r="C84" s="86"/>
      <c r="D84" s="20" t="s">
        <v>12</v>
      </c>
      <c r="E84" s="19">
        <v>271</v>
      </c>
      <c r="F84" s="19" t="s">
        <v>52</v>
      </c>
      <c r="G84" s="19" t="s">
        <v>53</v>
      </c>
      <c r="H84" s="36">
        <v>22879.8</v>
      </c>
      <c r="I84" s="36">
        <v>23583.1</v>
      </c>
      <c r="J84" s="36">
        <v>23948</v>
      </c>
      <c r="K84" s="36">
        <v>26660</v>
      </c>
      <c r="L84" s="36">
        <v>24329</v>
      </c>
      <c r="M84" s="36">
        <v>20947.8</v>
      </c>
    </row>
    <row r="85" spans="1:21" ht="89.25" hidden="1" x14ac:dyDescent="0.25">
      <c r="A85" s="19" t="s">
        <v>71</v>
      </c>
      <c r="B85" s="20" t="s">
        <v>132</v>
      </c>
      <c r="C85" s="20" t="s">
        <v>25</v>
      </c>
      <c r="D85" s="20" t="s">
        <v>8</v>
      </c>
      <c r="E85" s="19" t="s">
        <v>9</v>
      </c>
      <c r="F85" s="19" t="s">
        <v>9</v>
      </c>
      <c r="G85" s="19" t="s">
        <v>9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</row>
    <row r="86" spans="1:21" s="9" customFormat="1" x14ac:dyDescent="0.25">
      <c r="A86" s="85" t="s">
        <v>72</v>
      </c>
      <c r="B86" s="95" t="s">
        <v>151</v>
      </c>
      <c r="C86" s="95" t="s">
        <v>31</v>
      </c>
      <c r="D86" s="26" t="s">
        <v>8</v>
      </c>
      <c r="E86" s="34" t="s">
        <v>9</v>
      </c>
      <c r="F86" s="34" t="s">
        <v>9</v>
      </c>
      <c r="G86" s="34" t="s">
        <v>9</v>
      </c>
      <c r="H86" s="35">
        <f>H87+H88+H89</f>
        <v>2668.2</v>
      </c>
      <c r="I86" s="76">
        <f>I87+I88+I89</f>
        <v>4504.5</v>
      </c>
      <c r="J86" s="35">
        <f t="shared" ref="J86" si="23">J87+J88+J89</f>
        <v>7759.7</v>
      </c>
      <c r="K86" s="35">
        <f>K87+K88+K89</f>
        <v>7567.2</v>
      </c>
      <c r="L86" s="60">
        <f t="shared" ref="L86" si="24">L87+L88+L89</f>
        <v>7521.0999999999995</v>
      </c>
      <c r="M86" s="60">
        <f>M107+M102+M96</f>
        <v>7734.2999999999993</v>
      </c>
      <c r="N86" s="9">
        <f>500+145+95</f>
        <v>740</v>
      </c>
      <c r="T86" s="8">
        <f>H119+I119+J119+K119+L119+M119</f>
        <v>2230.8000000000002</v>
      </c>
      <c r="U86" s="8"/>
    </row>
    <row r="87" spans="1:21" s="9" customFormat="1" ht="25.5" x14ac:dyDescent="0.25">
      <c r="A87" s="85"/>
      <c r="B87" s="95"/>
      <c r="C87" s="95"/>
      <c r="D87" s="26" t="s">
        <v>10</v>
      </c>
      <c r="E87" s="34">
        <v>271</v>
      </c>
      <c r="F87" s="34" t="s">
        <v>9</v>
      </c>
      <c r="G87" s="34" t="s">
        <v>9</v>
      </c>
      <c r="H87" s="35">
        <v>0</v>
      </c>
      <c r="I87" s="35">
        <v>1710.5</v>
      </c>
      <c r="J87" s="76">
        <f>J97</f>
        <v>4105.8999999999996</v>
      </c>
      <c r="K87" s="35">
        <f>K97</f>
        <v>4356.1000000000004</v>
      </c>
      <c r="L87" s="60">
        <f t="shared" ref="L87" si="25">L97</f>
        <v>4318.7</v>
      </c>
      <c r="M87" s="60">
        <f>M97</f>
        <v>4491.7</v>
      </c>
    </row>
    <row r="88" spans="1:21" s="9" customFormat="1" x14ac:dyDescent="0.25">
      <c r="A88" s="85"/>
      <c r="B88" s="95"/>
      <c r="C88" s="95"/>
      <c r="D88" s="26" t="s">
        <v>11</v>
      </c>
      <c r="E88" s="34">
        <v>271</v>
      </c>
      <c r="F88" s="34" t="s">
        <v>9</v>
      </c>
      <c r="G88" s="34" t="s">
        <v>9</v>
      </c>
      <c r="H88" s="35">
        <f t="shared" ref="H88" si="26">H91+H100+H105+H109</f>
        <v>1709.4</v>
      </c>
      <c r="I88" s="76">
        <f>I93+I98+I104+I109</f>
        <v>2060.1999999999998</v>
      </c>
      <c r="J88" s="76">
        <f t="shared" ref="J88:M88" si="27">J93+J98+J104+J109</f>
        <v>3034.6000000000004</v>
      </c>
      <c r="K88" s="76">
        <f t="shared" si="27"/>
        <v>2617.9</v>
      </c>
      <c r="L88" s="76">
        <f t="shared" si="27"/>
        <v>2609.6999999999998</v>
      </c>
      <c r="M88" s="76">
        <f t="shared" si="27"/>
        <v>2647.7</v>
      </c>
    </row>
    <row r="89" spans="1:21" s="10" customFormat="1" x14ac:dyDescent="0.25">
      <c r="A89" s="85"/>
      <c r="B89" s="95"/>
      <c r="C89" s="95"/>
      <c r="D89" s="26" t="s">
        <v>12</v>
      </c>
      <c r="E89" s="34">
        <v>271</v>
      </c>
      <c r="F89" s="34" t="s">
        <v>9</v>
      </c>
      <c r="G89" s="34" t="s">
        <v>9</v>
      </c>
      <c r="H89" s="35">
        <f>H94+H101+H106</f>
        <v>958.8</v>
      </c>
      <c r="I89" s="76">
        <f>I94+I101+I106</f>
        <v>733.8</v>
      </c>
      <c r="J89" s="35">
        <f>J94+J101+J106</f>
        <v>619.19999999999993</v>
      </c>
      <c r="K89" s="35">
        <f>K99+K105</f>
        <v>593.20000000000005</v>
      </c>
      <c r="L89" s="60">
        <f t="shared" ref="L89" si="28">L99+L105</f>
        <v>592.70000000000005</v>
      </c>
      <c r="M89" s="60">
        <f>M105+M99</f>
        <v>594.9</v>
      </c>
    </row>
    <row r="90" spans="1:21" ht="65.25" hidden="1" customHeight="1" x14ac:dyDescent="0.25">
      <c r="A90" s="85" t="s">
        <v>73</v>
      </c>
      <c r="B90" s="86" t="s">
        <v>133</v>
      </c>
      <c r="C90" s="86" t="s">
        <v>79</v>
      </c>
      <c r="D90" s="26" t="s">
        <v>8</v>
      </c>
      <c r="E90" s="34" t="s">
        <v>9</v>
      </c>
      <c r="F90" s="34" t="s">
        <v>9</v>
      </c>
      <c r="G90" s="34" t="s">
        <v>9</v>
      </c>
      <c r="H90" s="35">
        <f>H91+H94</f>
        <v>2668.2</v>
      </c>
      <c r="I90" s="35">
        <f t="shared" ref="I90:M90" si="29">I91+I94</f>
        <v>1412.5</v>
      </c>
      <c r="J90" s="35">
        <f t="shared" si="29"/>
        <v>0</v>
      </c>
      <c r="K90" s="35">
        <f t="shared" si="29"/>
        <v>0</v>
      </c>
      <c r="L90" s="35">
        <f t="shared" si="29"/>
        <v>0</v>
      </c>
      <c r="M90" s="35">
        <f t="shared" si="29"/>
        <v>0</v>
      </c>
    </row>
    <row r="91" spans="1:21" hidden="1" x14ac:dyDescent="0.25">
      <c r="A91" s="85"/>
      <c r="B91" s="86"/>
      <c r="C91" s="86"/>
      <c r="D91" s="23" t="s">
        <v>11</v>
      </c>
      <c r="E91" s="22">
        <v>271</v>
      </c>
      <c r="F91" s="22" t="s">
        <v>40</v>
      </c>
      <c r="G91" s="22" t="s">
        <v>32</v>
      </c>
      <c r="H91" s="49">
        <v>1709.4</v>
      </c>
      <c r="I91" s="49">
        <v>964.5</v>
      </c>
      <c r="J91" s="49">
        <v>0</v>
      </c>
      <c r="K91" s="49">
        <v>0</v>
      </c>
      <c r="L91" s="49">
        <v>0</v>
      </c>
      <c r="M91" s="49">
        <v>0</v>
      </c>
    </row>
    <row r="92" spans="1:21" x14ac:dyDescent="0.25">
      <c r="A92" s="85"/>
      <c r="B92" s="86"/>
      <c r="C92" s="86"/>
      <c r="D92" s="71" t="s">
        <v>8</v>
      </c>
      <c r="E92" s="70" t="s">
        <v>9</v>
      </c>
      <c r="F92" s="70" t="s">
        <v>9</v>
      </c>
      <c r="G92" s="74" t="s">
        <v>9</v>
      </c>
      <c r="H92" s="73">
        <f>H93+H94</f>
        <v>2668.2</v>
      </c>
      <c r="I92" s="73">
        <f>I93+I94</f>
        <v>1412.5</v>
      </c>
      <c r="J92" s="73">
        <f t="shared" ref="J92:M92" si="30">J93+J94</f>
        <v>0</v>
      </c>
      <c r="K92" s="73">
        <f t="shared" si="30"/>
        <v>0</v>
      </c>
      <c r="L92" s="73">
        <f t="shared" si="30"/>
        <v>0</v>
      </c>
      <c r="M92" s="73">
        <f t="shared" si="30"/>
        <v>0</v>
      </c>
    </row>
    <row r="93" spans="1:21" x14ac:dyDescent="0.25">
      <c r="A93" s="85"/>
      <c r="B93" s="86"/>
      <c r="C93" s="86"/>
      <c r="D93" s="71" t="s">
        <v>11</v>
      </c>
      <c r="E93" s="70" t="s">
        <v>43</v>
      </c>
      <c r="F93" s="70" t="s">
        <v>40</v>
      </c>
      <c r="G93" s="70" t="s">
        <v>32</v>
      </c>
      <c r="H93" s="73">
        <v>1709.4</v>
      </c>
      <c r="I93" s="73">
        <v>964.5</v>
      </c>
      <c r="J93" s="73">
        <v>0</v>
      </c>
      <c r="K93" s="73">
        <v>0</v>
      </c>
      <c r="L93" s="73">
        <v>0</v>
      </c>
      <c r="M93" s="73">
        <v>0</v>
      </c>
    </row>
    <row r="94" spans="1:21" ht="18.75" hidden="1" customHeight="1" x14ac:dyDescent="0.25">
      <c r="A94" s="85"/>
      <c r="B94" s="86"/>
      <c r="C94" s="86"/>
      <c r="D94" s="86" t="s">
        <v>12</v>
      </c>
      <c r="E94" s="85">
        <v>271</v>
      </c>
      <c r="F94" s="85" t="s">
        <v>40</v>
      </c>
      <c r="G94" s="85" t="s">
        <v>32</v>
      </c>
      <c r="H94" s="102">
        <v>958.8</v>
      </c>
      <c r="I94" s="102">
        <v>448</v>
      </c>
      <c r="J94" s="102">
        <v>0</v>
      </c>
      <c r="K94" s="102">
        <v>0</v>
      </c>
      <c r="L94" s="102">
        <v>0</v>
      </c>
      <c r="M94" s="102">
        <v>0</v>
      </c>
    </row>
    <row r="95" spans="1:21" ht="45" customHeight="1" x14ac:dyDescent="0.25">
      <c r="A95" s="85"/>
      <c r="B95" s="86"/>
      <c r="C95" s="86"/>
      <c r="D95" s="86"/>
      <c r="E95" s="85"/>
      <c r="F95" s="85"/>
      <c r="G95" s="85"/>
      <c r="H95" s="102"/>
      <c r="I95" s="102"/>
      <c r="J95" s="102"/>
      <c r="K95" s="102"/>
      <c r="L95" s="102"/>
      <c r="M95" s="102"/>
    </row>
    <row r="96" spans="1:21" ht="30.75" customHeight="1" x14ac:dyDescent="0.25">
      <c r="A96" s="87" t="s">
        <v>74</v>
      </c>
      <c r="B96" s="91" t="s">
        <v>134</v>
      </c>
      <c r="C96" s="91" t="s">
        <v>125</v>
      </c>
      <c r="D96" s="26" t="s">
        <v>8</v>
      </c>
      <c r="E96" s="34" t="s">
        <v>9</v>
      </c>
      <c r="F96" s="34" t="s">
        <v>9</v>
      </c>
      <c r="G96" s="34" t="s">
        <v>9</v>
      </c>
      <c r="H96" s="35">
        <f>H99+H100+H101</f>
        <v>0</v>
      </c>
      <c r="I96" s="35">
        <f>I97+I98+I99</f>
        <v>2303.6999999999998</v>
      </c>
      <c r="J96" s="76">
        <f t="shared" ref="J96:M96" si="31">J97+J98+J99</f>
        <v>5529.8</v>
      </c>
      <c r="K96" s="76">
        <f t="shared" si="31"/>
        <v>5366</v>
      </c>
      <c r="L96" s="76">
        <f t="shared" si="31"/>
        <v>5319.9</v>
      </c>
      <c r="M96" s="76">
        <f t="shared" si="31"/>
        <v>5533.0999999999995</v>
      </c>
    </row>
    <row r="97" spans="1:13" ht="30.75" customHeight="1" x14ac:dyDescent="0.25">
      <c r="A97" s="88"/>
      <c r="B97" s="93"/>
      <c r="C97" s="93"/>
      <c r="D97" s="59" t="s">
        <v>10</v>
      </c>
      <c r="E97" s="58" t="s">
        <v>43</v>
      </c>
      <c r="F97" s="58" t="s">
        <v>40</v>
      </c>
      <c r="G97" s="58" t="s">
        <v>101</v>
      </c>
      <c r="H97" s="61">
        <v>0</v>
      </c>
      <c r="I97" s="61">
        <v>1710.5</v>
      </c>
      <c r="J97" s="61">
        <v>4105.8999999999996</v>
      </c>
      <c r="K97" s="61">
        <v>4356.1000000000004</v>
      </c>
      <c r="L97" s="61">
        <v>4318.7</v>
      </c>
      <c r="M97" s="61">
        <v>4491.7</v>
      </c>
    </row>
    <row r="98" spans="1:13" ht="30.75" customHeight="1" x14ac:dyDescent="0.25">
      <c r="A98" s="88"/>
      <c r="B98" s="93"/>
      <c r="C98" s="93"/>
      <c r="D98" s="59" t="s">
        <v>11</v>
      </c>
      <c r="E98" s="58" t="s">
        <v>43</v>
      </c>
      <c r="F98" s="58" t="s">
        <v>40</v>
      </c>
      <c r="G98" s="58" t="s">
        <v>101</v>
      </c>
      <c r="H98" s="61">
        <v>0</v>
      </c>
      <c r="I98" s="61">
        <v>570.20000000000005</v>
      </c>
      <c r="J98" s="61">
        <v>1368.6</v>
      </c>
      <c r="K98" s="61">
        <v>956.2</v>
      </c>
      <c r="L98" s="61">
        <v>948</v>
      </c>
      <c r="M98" s="61">
        <v>986</v>
      </c>
    </row>
    <row r="99" spans="1:13" ht="26.25" customHeight="1" x14ac:dyDescent="0.25">
      <c r="A99" s="88"/>
      <c r="B99" s="93"/>
      <c r="C99" s="93"/>
      <c r="D99" s="59" t="s">
        <v>12</v>
      </c>
      <c r="E99" s="22" t="s">
        <v>43</v>
      </c>
      <c r="F99" s="22" t="s">
        <v>40</v>
      </c>
      <c r="G99" s="22" t="s">
        <v>101</v>
      </c>
      <c r="H99" s="49">
        <v>0</v>
      </c>
      <c r="I99" s="49">
        <v>23</v>
      </c>
      <c r="J99" s="49">
        <v>55.3</v>
      </c>
      <c r="K99" s="49">
        <v>53.7</v>
      </c>
      <c r="L99" s="49">
        <v>53.2</v>
      </c>
      <c r="M99" s="49">
        <v>55.4</v>
      </c>
    </row>
    <row r="100" spans="1:13" hidden="1" x14ac:dyDescent="0.25">
      <c r="A100" s="88"/>
      <c r="B100" s="93"/>
      <c r="C100" s="93"/>
      <c r="D100" s="23" t="s">
        <v>11</v>
      </c>
      <c r="E100" s="22" t="s">
        <v>43</v>
      </c>
      <c r="F100" s="22" t="s">
        <v>40</v>
      </c>
      <c r="G100" s="22" t="s">
        <v>101</v>
      </c>
      <c r="H100" s="49">
        <v>0</v>
      </c>
      <c r="I100" s="49">
        <v>570.20000000000005</v>
      </c>
      <c r="J100" s="49">
        <v>1368.6</v>
      </c>
      <c r="K100" s="49">
        <v>956.2</v>
      </c>
      <c r="L100" s="49">
        <v>948</v>
      </c>
      <c r="M100" s="49">
        <v>986</v>
      </c>
    </row>
    <row r="101" spans="1:13" hidden="1" x14ac:dyDescent="0.25">
      <c r="A101" s="89"/>
      <c r="B101" s="92"/>
      <c r="C101" s="92"/>
      <c r="D101" s="23" t="s">
        <v>12</v>
      </c>
      <c r="E101" s="22" t="s">
        <v>43</v>
      </c>
      <c r="F101" s="22" t="s">
        <v>40</v>
      </c>
      <c r="G101" s="22" t="s">
        <v>101</v>
      </c>
      <c r="H101" s="49">
        <v>0</v>
      </c>
      <c r="I101" s="49">
        <v>23</v>
      </c>
      <c r="J101" s="49">
        <v>55.3</v>
      </c>
      <c r="K101" s="49">
        <v>53.7</v>
      </c>
      <c r="L101" s="49">
        <v>53.2</v>
      </c>
      <c r="M101" s="49">
        <v>54.8</v>
      </c>
    </row>
    <row r="102" spans="1:13" ht="18" customHeight="1" x14ac:dyDescent="0.25">
      <c r="A102" s="87" t="s">
        <v>75</v>
      </c>
      <c r="B102" s="91" t="s">
        <v>135</v>
      </c>
      <c r="C102" s="91" t="s">
        <v>124</v>
      </c>
      <c r="D102" s="105" t="s">
        <v>8</v>
      </c>
      <c r="E102" s="103" t="s">
        <v>9</v>
      </c>
      <c r="F102" s="103" t="s">
        <v>9</v>
      </c>
      <c r="G102" s="103" t="s">
        <v>9</v>
      </c>
      <c r="H102" s="101">
        <v>0</v>
      </c>
      <c r="I102" s="101">
        <f>I104+I105</f>
        <v>788.3</v>
      </c>
      <c r="J102" s="101">
        <f>J104+J105</f>
        <v>1691.6</v>
      </c>
      <c r="K102" s="101">
        <f>K104+K105</f>
        <v>1618.5</v>
      </c>
      <c r="L102" s="101">
        <f t="shared" ref="L102:M102" si="32">L104+L105</f>
        <v>1618.5</v>
      </c>
      <c r="M102" s="101">
        <f t="shared" si="32"/>
        <v>1618.5</v>
      </c>
    </row>
    <row r="103" spans="1:13" ht="20.25" customHeight="1" x14ac:dyDescent="0.25">
      <c r="A103" s="88"/>
      <c r="B103" s="93"/>
      <c r="C103" s="93"/>
      <c r="D103" s="122"/>
      <c r="E103" s="123"/>
      <c r="F103" s="123"/>
      <c r="G103" s="123"/>
      <c r="H103" s="124"/>
      <c r="I103" s="124"/>
      <c r="J103" s="124"/>
      <c r="K103" s="124"/>
      <c r="L103" s="124"/>
      <c r="M103" s="124"/>
    </row>
    <row r="104" spans="1:13" ht="30" customHeight="1" x14ac:dyDescent="0.25">
      <c r="A104" s="88"/>
      <c r="B104" s="93"/>
      <c r="C104" s="93"/>
      <c r="D104" s="59" t="s">
        <v>11</v>
      </c>
      <c r="E104" s="58" t="s">
        <v>43</v>
      </c>
      <c r="F104" s="58" t="s">
        <v>40</v>
      </c>
      <c r="G104" s="58" t="s">
        <v>113</v>
      </c>
      <c r="H104" s="61">
        <v>0</v>
      </c>
      <c r="I104" s="61">
        <v>525.5</v>
      </c>
      <c r="J104" s="61">
        <v>1127.7</v>
      </c>
      <c r="K104" s="61">
        <v>1079</v>
      </c>
      <c r="L104" s="61">
        <v>1079</v>
      </c>
      <c r="M104" s="61">
        <v>1079</v>
      </c>
    </row>
    <row r="105" spans="1:13" ht="27.75" customHeight="1" x14ac:dyDescent="0.25">
      <c r="A105" s="88"/>
      <c r="B105" s="93"/>
      <c r="C105" s="93"/>
      <c r="D105" s="59" t="s">
        <v>12</v>
      </c>
      <c r="E105" s="22" t="s">
        <v>43</v>
      </c>
      <c r="F105" s="22" t="s">
        <v>40</v>
      </c>
      <c r="G105" s="22" t="s">
        <v>113</v>
      </c>
      <c r="H105" s="49">
        <v>0</v>
      </c>
      <c r="I105" s="49">
        <v>262.8</v>
      </c>
      <c r="J105" s="49">
        <v>563.9</v>
      </c>
      <c r="K105" s="49">
        <v>539.5</v>
      </c>
      <c r="L105" s="49">
        <v>539.5</v>
      </c>
      <c r="M105" s="49">
        <v>539.5</v>
      </c>
    </row>
    <row r="106" spans="1:13" ht="14.25" hidden="1" customHeight="1" x14ac:dyDescent="0.25">
      <c r="A106" s="89"/>
      <c r="B106" s="92"/>
      <c r="C106" s="92"/>
      <c r="D106" s="23" t="s">
        <v>12</v>
      </c>
      <c r="E106" s="22" t="s">
        <v>43</v>
      </c>
      <c r="F106" s="22" t="s">
        <v>40</v>
      </c>
      <c r="G106" s="22" t="s">
        <v>113</v>
      </c>
      <c r="H106" s="49">
        <v>0</v>
      </c>
      <c r="I106" s="49">
        <v>262.8</v>
      </c>
      <c r="J106" s="49">
        <v>563.9</v>
      </c>
      <c r="K106" s="49">
        <v>539.5</v>
      </c>
      <c r="L106" s="49">
        <v>539.5</v>
      </c>
      <c r="M106" s="49">
        <v>539.5</v>
      </c>
    </row>
    <row r="107" spans="1:13" ht="18.75" customHeight="1" x14ac:dyDescent="0.25">
      <c r="A107" s="87" t="s">
        <v>76</v>
      </c>
      <c r="B107" s="91" t="s">
        <v>136</v>
      </c>
      <c r="C107" s="91" t="s">
        <v>121</v>
      </c>
      <c r="D107" s="105" t="s">
        <v>8</v>
      </c>
      <c r="E107" s="103" t="s">
        <v>9</v>
      </c>
      <c r="F107" s="103" t="s">
        <v>9</v>
      </c>
      <c r="G107" s="103" t="s">
        <v>9</v>
      </c>
      <c r="H107" s="101">
        <v>0</v>
      </c>
      <c r="I107" s="101">
        <v>0</v>
      </c>
      <c r="J107" s="101">
        <f>J109</f>
        <v>538.29999999999995</v>
      </c>
      <c r="K107" s="101">
        <v>582.70000000000005</v>
      </c>
      <c r="L107" s="101">
        <v>582.70000000000005</v>
      </c>
      <c r="M107" s="101">
        <v>582.70000000000005</v>
      </c>
    </row>
    <row r="108" spans="1:13" ht="19.5" customHeight="1" x14ac:dyDescent="0.25">
      <c r="A108" s="88"/>
      <c r="B108" s="93"/>
      <c r="C108" s="93"/>
      <c r="D108" s="122"/>
      <c r="E108" s="123"/>
      <c r="F108" s="123"/>
      <c r="G108" s="123"/>
      <c r="H108" s="124"/>
      <c r="I108" s="124"/>
      <c r="J108" s="124"/>
      <c r="K108" s="124"/>
      <c r="L108" s="124"/>
      <c r="M108" s="124"/>
    </row>
    <row r="109" spans="1:13" ht="31.5" customHeight="1" x14ac:dyDescent="0.25">
      <c r="A109" s="89"/>
      <c r="B109" s="92"/>
      <c r="C109" s="92"/>
      <c r="D109" s="23" t="s">
        <v>11</v>
      </c>
      <c r="E109" s="22" t="s">
        <v>43</v>
      </c>
      <c r="F109" s="22" t="s">
        <v>40</v>
      </c>
      <c r="G109" s="22" t="s">
        <v>106</v>
      </c>
      <c r="H109" s="49">
        <v>0</v>
      </c>
      <c r="I109" s="49">
        <v>0</v>
      </c>
      <c r="J109" s="49">
        <v>538.29999999999995</v>
      </c>
      <c r="K109" s="49">
        <v>582.70000000000005</v>
      </c>
      <c r="L109" s="49">
        <v>582.70000000000005</v>
      </c>
      <c r="M109" s="49">
        <v>582.70000000000005</v>
      </c>
    </row>
    <row r="110" spans="1:13" ht="18.75" customHeight="1" x14ac:dyDescent="0.25">
      <c r="A110" s="103" t="s">
        <v>77</v>
      </c>
      <c r="B110" s="126" t="s">
        <v>152</v>
      </c>
      <c r="C110" s="105" t="s">
        <v>109</v>
      </c>
      <c r="D110" s="26" t="s">
        <v>8</v>
      </c>
      <c r="E110" s="34" t="s">
        <v>9</v>
      </c>
      <c r="F110" s="34" t="s">
        <v>9</v>
      </c>
      <c r="G110" s="34" t="s">
        <v>9</v>
      </c>
      <c r="H110" s="35">
        <f>H111+H112+H113</f>
        <v>1097.3</v>
      </c>
      <c r="I110" s="78">
        <f t="shared" ref="I110:M110" si="33">I111+I112+I113</f>
        <v>0</v>
      </c>
      <c r="J110" s="78">
        <f t="shared" si="33"/>
        <v>1019.4</v>
      </c>
      <c r="K110" s="78">
        <f t="shared" si="33"/>
        <v>1000.5</v>
      </c>
      <c r="L110" s="78">
        <f t="shared" si="33"/>
        <v>735.4</v>
      </c>
      <c r="M110" s="78">
        <f t="shared" si="33"/>
        <v>739.9</v>
      </c>
    </row>
    <row r="111" spans="1:13" ht="25.5" x14ac:dyDescent="0.25">
      <c r="A111" s="125"/>
      <c r="B111" s="127"/>
      <c r="C111" s="129"/>
      <c r="D111" s="26" t="s">
        <v>10</v>
      </c>
      <c r="E111" s="34" t="s">
        <v>43</v>
      </c>
      <c r="F111" s="34" t="s">
        <v>9</v>
      </c>
      <c r="G111" s="34" t="s">
        <v>9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</row>
    <row r="112" spans="1:13" ht="26.25" customHeight="1" x14ac:dyDescent="0.25">
      <c r="A112" s="125"/>
      <c r="B112" s="127"/>
      <c r="C112" s="129"/>
      <c r="D112" s="26" t="s">
        <v>11</v>
      </c>
      <c r="E112" s="34" t="s">
        <v>43</v>
      </c>
      <c r="F112" s="34" t="s">
        <v>9</v>
      </c>
      <c r="G112" s="34" t="s">
        <v>9</v>
      </c>
      <c r="H112" s="35">
        <f t="shared" ref="H112:M112" si="34">H117</f>
        <v>917.3</v>
      </c>
      <c r="I112" s="35">
        <f t="shared" si="34"/>
        <v>0</v>
      </c>
      <c r="J112" s="35">
        <f t="shared" si="34"/>
        <v>954</v>
      </c>
      <c r="K112" s="35">
        <f t="shared" si="34"/>
        <v>935.5</v>
      </c>
      <c r="L112" s="35">
        <f t="shared" si="34"/>
        <v>685.4</v>
      </c>
      <c r="M112" s="35">
        <f t="shared" si="34"/>
        <v>689.9</v>
      </c>
    </row>
    <row r="113" spans="1:21" ht="27.75" customHeight="1" x14ac:dyDescent="0.25">
      <c r="A113" s="123"/>
      <c r="B113" s="128"/>
      <c r="C113" s="122"/>
      <c r="D113" s="26" t="s">
        <v>12</v>
      </c>
      <c r="E113" s="34" t="s">
        <v>43</v>
      </c>
      <c r="F113" s="34" t="s">
        <v>9</v>
      </c>
      <c r="G113" s="34" t="s">
        <v>9</v>
      </c>
      <c r="H113" s="35">
        <v>180</v>
      </c>
      <c r="I113" s="35">
        <f>I115175</f>
        <v>0</v>
      </c>
      <c r="J113" s="35">
        <v>65.400000000000006</v>
      </c>
      <c r="K113" s="35">
        <f>K118</f>
        <v>65</v>
      </c>
      <c r="L113" s="35">
        <f>L118</f>
        <v>50</v>
      </c>
      <c r="M113" s="35">
        <v>50</v>
      </c>
      <c r="U113" s="5" t="s">
        <v>115</v>
      </c>
    </row>
    <row r="114" spans="1:21" ht="15" hidden="1" customHeight="1" x14ac:dyDescent="0.25">
      <c r="A114" s="85" t="s">
        <v>78</v>
      </c>
      <c r="B114" s="86" t="s">
        <v>137</v>
      </c>
      <c r="C114" s="86" t="s">
        <v>33</v>
      </c>
      <c r="D114" s="26" t="s">
        <v>8</v>
      </c>
      <c r="E114" s="34" t="s">
        <v>9</v>
      </c>
      <c r="F114" s="34" t="s">
        <v>9</v>
      </c>
      <c r="G114" s="34" t="s">
        <v>9</v>
      </c>
      <c r="H114" s="35">
        <f t="shared" ref="H114:M114" si="35">H116+H118</f>
        <v>180</v>
      </c>
      <c r="I114" s="35">
        <f t="shared" si="35"/>
        <v>0</v>
      </c>
      <c r="J114" s="35">
        <f t="shared" si="35"/>
        <v>65.400000000000006</v>
      </c>
      <c r="K114" s="35">
        <f t="shared" si="35"/>
        <v>65</v>
      </c>
      <c r="L114" s="35">
        <f t="shared" si="35"/>
        <v>50</v>
      </c>
      <c r="M114" s="35">
        <f t="shared" si="35"/>
        <v>50</v>
      </c>
    </row>
    <row r="115" spans="1:21" ht="15" customHeight="1" x14ac:dyDescent="0.25">
      <c r="A115" s="85"/>
      <c r="B115" s="86"/>
      <c r="C115" s="86"/>
      <c r="D115" s="75" t="s">
        <v>8</v>
      </c>
      <c r="E115" s="74" t="s">
        <v>43</v>
      </c>
      <c r="F115" s="74" t="s">
        <v>9</v>
      </c>
      <c r="G115" s="74" t="s">
        <v>9</v>
      </c>
      <c r="H115" s="76">
        <f>H116+H117+H118</f>
        <v>1097.3</v>
      </c>
      <c r="I115" s="76">
        <f t="shared" ref="I115:M115" si="36">I116+I117+I118</f>
        <v>0</v>
      </c>
      <c r="J115" s="76">
        <f t="shared" si="36"/>
        <v>1019.4</v>
      </c>
      <c r="K115" s="76">
        <f t="shared" si="36"/>
        <v>1000.5</v>
      </c>
      <c r="L115" s="76">
        <f t="shared" si="36"/>
        <v>735.4</v>
      </c>
      <c r="M115" s="76">
        <f t="shared" si="36"/>
        <v>739.9</v>
      </c>
    </row>
    <row r="116" spans="1:21" ht="34.5" customHeight="1" x14ac:dyDescent="0.25">
      <c r="A116" s="85"/>
      <c r="B116" s="86"/>
      <c r="C116" s="86"/>
      <c r="D116" s="59" t="s">
        <v>10</v>
      </c>
      <c r="E116" s="22">
        <v>271</v>
      </c>
      <c r="F116" s="22">
        <v>1004</v>
      </c>
      <c r="G116" s="22" t="s">
        <v>55</v>
      </c>
      <c r="H116" s="49">
        <v>0</v>
      </c>
      <c r="I116" s="49">
        <v>0</v>
      </c>
      <c r="J116" s="49">
        <v>0</v>
      </c>
      <c r="K116" s="49">
        <v>0</v>
      </c>
      <c r="L116" s="49">
        <v>0</v>
      </c>
      <c r="M116" s="49">
        <v>0</v>
      </c>
    </row>
    <row r="117" spans="1:21" ht="43.5" customHeight="1" x14ac:dyDescent="0.25">
      <c r="A117" s="85"/>
      <c r="B117" s="86"/>
      <c r="C117" s="86"/>
      <c r="D117" s="23" t="s">
        <v>11</v>
      </c>
      <c r="E117" s="22" t="s">
        <v>43</v>
      </c>
      <c r="F117" s="22" t="s">
        <v>110</v>
      </c>
      <c r="G117" s="22" t="s">
        <v>55</v>
      </c>
      <c r="H117" s="49">
        <v>917.3</v>
      </c>
      <c r="I117" s="49">
        <v>0</v>
      </c>
      <c r="J117" s="49">
        <v>954</v>
      </c>
      <c r="K117" s="49">
        <v>935.5</v>
      </c>
      <c r="L117" s="49">
        <v>685.4</v>
      </c>
      <c r="M117" s="49">
        <v>689.9</v>
      </c>
    </row>
    <row r="118" spans="1:21" ht="43.5" customHeight="1" x14ac:dyDescent="0.25">
      <c r="A118" s="85"/>
      <c r="B118" s="86"/>
      <c r="C118" s="86"/>
      <c r="D118" s="23" t="s">
        <v>12</v>
      </c>
      <c r="E118" s="22">
        <v>271</v>
      </c>
      <c r="F118" s="22" t="s">
        <v>54</v>
      </c>
      <c r="G118" s="22" t="s">
        <v>56</v>
      </c>
      <c r="H118" s="49">
        <v>180</v>
      </c>
      <c r="I118" s="49">
        <v>0</v>
      </c>
      <c r="J118" s="49">
        <v>65.400000000000006</v>
      </c>
      <c r="K118" s="49">
        <v>65</v>
      </c>
      <c r="L118" s="49">
        <v>50</v>
      </c>
      <c r="M118" s="49">
        <v>50</v>
      </c>
    </row>
    <row r="119" spans="1:21" ht="18.75" customHeight="1" x14ac:dyDescent="0.25">
      <c r="A119" s="94" t="s">
        <v>107</v>
      </c>
      <c r="B119" s="95" t="s">
        <v>108</v>
      </c>
      <c r="C119" s="95" t="s">
        <v>88</v>
      </c>
      <c r="D119" s="24" t="s">
        <v>8</v>
      </c>
      <c r="E119" s="32" t="s">
        <v>9</v>
      </c>
      <c r="F119" s="32" t="s">
        <v>9</v>
      </c>
      <c r="G119" s="32" t="s">
        <v>9</v>
      </c>
      <c r="H119" s="33">
        <v>708.3</v>
      </c>
      <c r="I119" s="33">
        <f>I122</f>
        <v>176</v>
      </c>
      <c r="J119" s="33">
        <f t="shared" ref="J119:M119" si="37">J120+J121+J122</f>
        <v>546.5</v>
      </c>
      <c r="K119" s="33">
        <f t="shared" si="37"/>
        <v>800</v>
      </c>
      <c r="L119" s="33">
        <f t="shared" si="37"/>
        <v>0</v>
      </c>
      <c r="M119" s="33">
        <f t="shared" si="37"/>
        <v>0</v>
      </c>
    </row>
    <row r="120" spans="1:21" ht="28.5" customHeight="1" x14ac:dyDescent="0.25">
      <c r="A120" s="94"/>
      <c r="B120" s="95"/>
      <c r="C120" s="95"/>
      <c r="D120" s="24" t="s">
        <v>10</v>
      </c>
      <c r="E120" s="32">
        <v>271</v>
      </c>
      <c r="F120" s="32" t="s">
        <v>9</v>
      </c>
      <c r="G120" s="32" t="s">
        <v>9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</row>
    <row r="121" spans="1:21" ht="24.75" customHeight="1" x14ac:dyDescent="0.25">
      <c r="A121" s="94"/>
      <c r="B121" s="95"/>
      <c r="C121" s="95"/>
      <c r="D121" s="24" t="s">
        <v>11</v>
      </c>
      <c r="E121" s="32">
        <v>271</v>
      </c>
      <c r="F121" s="32" t="s">
        <v>9</v>
      </c>
      <c r="G121" s="32" t="s">
        <v>9</v>
      </c>
      <c r="H121" s="33">
        <f>H124</f>
        <v>0</v>
      </c>
      <c r="I121" s="33">
        <f t="shared" ref="I121:M121" si="38">I124</f>
        <v>0</v>
      </c>
      <c r="J121" s="33">
        <f t="shared" si="38"/>
        <v>0</v>
      </c>
      <c r="K121" s="33">
        <f t="shared" si="38"/>
        <v>0</v>
      </c>
      <c r="L121" s="33">
        <f t="shared" si="38"/>
        <v>0</v>
      </c>
      <c r="M121" s="33">
        <f t="shared" si="38"/>
        <v>0</v>
      </c>
    </row>
    <row r="122" spans="1:21" ht="27" customHeight="1" x14ac:dyDescent="0.25">
      <c r="A122" s="94"/>
      <c r="B122" s="95"/>
      <c r="C122" s="95"/>
      <c r="D122" s="24" t="s">
        <v>12</v>
      </c>
      <c r="E122" s="32">
        <v>271</v>
      </c>
      <c r="F122" s="32" t="s">
        <v>9</v>
      </c>
      <c r="G122" s="32" t="s">
        <v>9</v>
      </c>
      <c r="H122" s="33">
        <f>H125+H128+H129+H130+H132+H134+H127+H133</f>
        <v>708.30000000000007</v>
      </c>
      <c r="I122" s="33">
        <f>I125+I128+I129+I130+I132+I134+I127+I133</f>
        <v>176</v>
      </c>
      <c r="J122" s="33">
        <f>J128+J137+J138+J139+J141</f>
        <v>546.5</v>
      </c>
      <c r="K122" s="33">
        <f>K125+K127+K137+K138+K139+K142</f>
        <v>800</v>
      </c>
      <c r="L122" s="33">
        <f t="shared" ref="L122:M122" si="39">L125+L128+L129+L130+L132+L134+L127</f>
        <v>0</v>
      </c>
      <c r="M122" s="33">
        <f t="shared" si="39"/>
        <v>0</v>
      </c>
      <c r="N122" s="16">
        <f>2930.8+2430.8+2930.8+2930.8+2930.8+2930.8</f>
        <v>17084.8</v>
      </c>
      <c r="T122" s="8" t="e">
        <f>#REF!+#REF!+#REF!+#REF!+#REF!+#REF!</f>
        <v>#REF!</v>
      </c>
    </row>
    <row r="123" spans="1:21" ht="28.5" hidden="1" customHeight="1" x14ac:dyDescent="0.25">
      <c r="A123" s="85" t="s">
        <v>80</v>
      </c>
      <c r="B123" s="86" t="s">
        <v>138</v>
      </c>
      <c r="C123" s="86" t="s">
        <v>26</v>
      </c>
      <c r="D123" s="20" t="s">
        <v>8</v>
      </c>
      <c r="E123" s="19" t="s">
        <v>9</v>
      </c>
      <c r="F123" s="19" t="s">
        <v>9</v>
      </c>
      <c r="G123" s="19" t="s">
        <v>9</v>
      </c>
      <c r="H123" s="36">
        <f>H124+H125</f>
        <v>0</v>
      </c>
      <c r="I123" s="36">
        <f t="shared" ref="I123:M123" si="40">I124+I125</f>
        <v>0</v>
      </c>
      <c r="J123" s="36">
        <f t="shared" si="40"/>
        <v>0</v>
      </c>
      <c r="K123" s="36">
        <f t="shared" si="40"/>
        <v>0</v>
      </c>
      <c r="L123" s="36">
        <f t="shared" si="40"/>
        <v>0</v>
      </c>
      <c r="M123" s="36">
        <f t="shared" si="40"/>
        <v>0</v>
      </c>
    </row>
    <row r="124" spans="1:21" hidden="1" x14ac:dyDescent="0.25">
      <c r="A124" s="85"/>
      <c r="B124" s="86"/>
      <c r="C124" s="86"/>
      <c r="D124" s="20" t="s">
        <v>11</v>
      </c>
      <c r="E124" s="19"/>
      <c r="F124" s="19"/>
      <c r="G124" s="19"/>
      <c r="H124" s="36"/>
      <c r="I124" s="36"/>
      <c r="J124" s="36"/>
      <c r="K124" s="36"/>
      <c r="L124" s="36"/>
      <c r="M124" s="36"/>
    </row>
    <row r="125" spans="1:21" ht="16.5" hidden="1" customHeight="1" x14ac:dyDescent="0.25">
      <c r="A125" s="85"/>
      <c r="B125" s="86"/>
      <c r="C125" s="86"/>
      <c r="D125" s="20" t="s">
        <v>12</v>
      </c>
      <c r="E125" s="19"/>
      <c r="F125" s="19"/>
      <c r="G125" s="19"/>
      <c r="H125" s="36"/>
      <c r="I125" s="36"/>
      <c r="J125" s="36"/>
      <c r="K125" s="36"/>
      <c r="L125" s="36"/>
      <c r="M125" s="36"/>
    </row>
    <row r="126" spans="1:21" ht="33" customHeight="1" x14ac:dyDescent="0.25">
      <c r="A126" s="87" t="s">
        <v>80</v>
      </c>
      <c r="B126" s="91" t="s">
        <v>154</v>
      </c>
      <c r="C126" s="91" t="s">
        <v>27</v>
      </c>
      <c r="D126" s="24" t="s">
        <v>8</v>
      </c>
      <c r="E126" s="32">
        <v>271</v>
      </c>
      <c r="F126" s="74" t="s">
        <v>9</v>
      </c>
      <c r="G126" s="74" t="s">
        <v>9</v>
      </c>
      <c r="H126" s="33">
        <f>H127+H128</f>
        <v>53.9</v>
      </c>
      <c r="I126" s="33">
        <f>I127+I128</f>
        <v>114</v>
      </c>
      <c r="J126" s="33">
        <f t="shared" ref="J126:M126" si="41">J127+J128</f>
        <v>0</v>
      </c>
      <c r="K126" s="33">
        <f t="shared" si="41"/>
        <v>0</v>
      </c>
      <c r="L126" s="33">
        <f t="shared" si="41"/>
        <v>0</v>
      </c>
      <c r="M126" s="33">
        <f t="shared" si="41"/>
        <v>0</v>
      </c>
    </row>
    <row r="127" spans="1:21" ht="18" hidden="1" customHeight="1" x14ac:dyDescent="0.25">
      <c r="A127" s="107"/>
      <c r="B127" s="93"/>
      <c r="C127" s="93"/>
      <c r="D127" s="91" t="s">
        <v>12</v>
      </c>
      <c r="E127" s="19" t="s">
        <v>43</v>
      </c>
      <c r="F127" s="19" t="s">
        <v>46</v>
      </c>
      <c r="G127" s="19" t="s">
        <v>41</v>
      </c>
      <c r="H127" s="36">
        <v>0</v>
      </c>
      <c r="I127" s="36">
        <v>0</v>
      </c>
      <c r="J127" s="36">
        <v>0</v>
      </c>
      <c r="K127" s="36">
        <v>0</v>
      </c>
      <c r="L127" s="36">
        <v>0</v>
      </c>
      <c r="M127" s="36">
        <v>0</v>
      </c>
    </row>
    <row r="128" spans="1:21" ht="18" customHeight="1" x14ac:dyDescent="0.25">
      <c r="A128" s="108"/>
      <c r="B128" s="92"/>
      <c r="C128" s="92"/>
      <c r="D128" s="92"/>
      <c r="E128" s="19" t="s">
        <v>43</v>
      </c>
      <c r="F128" s="19" t="s">
        <v>40</v>
      </c>
      <c r="G128" s="19" t="s">
        <v>41</v>
      </c>
      <c r="H128" s="36">
        <v>53.9</v>
      </c>
      <c r="I128" s="36">
        <v>114</v>
      </c>
      <c r="J128" s="36">
        <v>0</v>
      </c>
      <c r="K128" s="36">
        <v>0</v>
      </c>
      <c r="L128" s="36">
        <v>0</v>
      </c>
      <c r="M128" s="36">
        <v>0</v>
      </c>
    </row>
    <row r="129" spans="1:20" ht="39" hidden="1" customHeight="1" x14ac:dyDescent="0.25">
      <c r="A129" s="19" t="s">
        <v>156</v>
      </c>
      <c r="B129" s="20" t="s">
        <v>155</v>
      </c>
      <c r="C129" s="20" t="s">
        <v>29</v>
      </c>
      <c r="D129" s="20" t="s">
        <v>8</v>
      </c>
      <c r="E129" s="19" t="s">
        <v>9</v>
      </c>
      <c r="F129" s="19" t="s">
        <v>9</v>
      </c>
      <c r="G129" s="19" t="s">
        <v>9</v>
      </c>
      <c r="H129" s="36">
        <v>0</v>
      </c>
      <c r="I129" s="36">
        <v>0</v>
      </c>
      <c r="J129" s="36">
        <v>0</v>
      </c>
      <c r="K129" s="36">
        <v>0</v>
      </c>
      <c r="L129" s="36">
        <v>0</v>
      </c>
      <c r="M129" s="36">
        <v>0</v>
      </c>
    </row>
    <row r="130" spans="1:20" ht="53.25" hidden="1" customHeight="1" x14ac:dyDescent="0.25">
      <c r="A130" s="19" t="s">
        <v>157</v>
      </c>
      <c r="B130" s="20" t="s">
        <v>158</v>
      </c>
      <c r="C130" s="20" t="s">
        <v>30</v>
      </c>
      <c r="D130" s="20" t="s">
        <v>8</v>
      </c>
      <c r="E130" s="19" t="s">
        <v>9</v>
      </c>
      <c r="F130" s="19" t="s">
        <v>9</v>
      </c>
      <c r="G130" s="19" t="s">
        <v>9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15">
        <f t="shared" ref="N130:T130" si="42">N131+N132+N133</f>
        <v>0</v>
      </c>
      <c r="O130" s="15">
        <f t="shared" si="42"/>
        <v>0</v>
      </c>
      <c r="P130" s="15">
        <f t="shared" si="42"/>
        <v>0</v>
      </c>
      <c r="Q130" s="15">
        <f t="shared" si="42"/>
        <v>0</v>
      </c>
      <c r="R130" s="15">
        <f t="shared" si="42"/>
        <v>0</v>
      </c>
      <c r="S130" s="15">
        <f t="shared" si="42"/>
        <v>0</v>
      </c>
      <c r="T130" s="15">
        <f t="shared" si="42"/>
        <v>0</v>
      </c>
    </row>
    <row r="131" spans="1:20" ht="18.75" customHeight="1" x14ac:dyDescent="0.25">
      <c r="A131" s="87" t="s">
        <v>153</v>
      </c>
      <c r="B131" s="91" t="s">
        <v>167</v>
      </c>
      <c r="C131" s="91" t="s">
        <v>112</v>
      </c>
      <c r="D131" s="25" t="s">
        <v>8</v>
      </c>
      <c r="E131" s="32" t="s">
        <v>9</v>
      </c>
      <c r="F131" s="32" t="s">
        <v>9</v>
      </c>
      <c r="G131" s="32" t="s">
        <v>9</v>
      </c>
      <c r="H131" s="33">
        <f>H132+H134+H133</f>
        <v>654.40000000000009</v>
      </c>
      <c r="I131" s="33">
        <f>I132+I134+I133</f>
        <v>62</v>
      </c>
      <c r="J131" s="33">
        <f>J132+J134+J133</f>
        <v>0</v>
      </c>
      <c r="K131" s="33">
        <v>0</v>
      </c>
      <c r="L131" s="33">
        <f t="shared" ref="L131:M131" si="43">L132+L134</f>
        <v>0</v>
      </c>
      <c r="M131" s="33">
        <f t="shared" si="43"/>
        <v>0</v>
      </c>
    </row>
    <row r="132" spans="1:20" ht="24" customHeight="1" x14ac:dyDescent="0.25">
      <c r="A132" s="88"/>
      <c r="B132" s="93"/>
      <c r="C132" s="93"/>
      <c r="D132" s="91" t="s">
        <v>12</v>
      </c>
      <c r="E132" s="19" t="s">
        <v>43</v>
      </c>
      <c r="F132" s="19" t="s">
        <v>46</v>
      </c>
      <c r="G132" s="19" t="s">
        <v>42</v>
      </c>
      <c r="H132" s="36">
        <v>67.2</v>
      </c>
      <c r="I132" s="36">
        <v>23.1</v>
      </c>
      <c r="J132" s="36">
        <v>0</v>
      </c>
      <c r="K132" s="36">
        <v>0</v>
      </c>
      <c r="L132" s="36">
        <v>0</v>
      </c>
      <c r="M132" s="36">
        <v>0</v>
      </c>
    </row>
    <row r="133" spans="1:20" ht="20.25" customHeight="1" x14ac:dyDescent="0.25">
      <c r="A133" s="89"/>
      <c r="B133" s="92"/>
      <c r="C133" s="92"/>
      <c r="D133" s="93"/>
      <c r="E133" s="19">
        <v>271</v>
      </c>
      <c r="F133" s="19" t="s">
        <v>40</v>
      </c>
      <c r="G133" s="19" t="s">
        <v>42</v>
      </c>
      <c r="H133" s="36">
        <v>587.20000000000005</v>
      </c>
      <c r="I133" s="36">
        <v>38.9</v>
      </c>
      <c r="J133" s="36">
        <v>0</v>
      </c>
      <c r="K133" s="36">
        <v>0</v>
      </c>
      <c r="L133" s="36">
        <v>0</v>
      </c>
      <c r="M133" s="36">
        <v>0</v>
      </c>
    </row>
    <row r="134" spans="1:20" ht="18.75" hidden="1" customHeight="1" x14ac:dyDescent="0.25">
      <c r="A134" s="77"/>
      <c r="B134" s="71"/>
      <c r="C134" s="71"/>
      <c r="D134" s="92"/>
      <c r="E134" s="19">
        <v>271</v>
      </c>
      <c r="F134" s="19" t="s">
        <v>52</v>
      </c>
      <c r="G134" s="19" t="s">
        <v>42</v>
      </c>
      <c r="H134" s="36">
        <v>0</v>
      </c>
      <c r="I134" s="36">
        <v>0</v>
      </c>
      <c r="J134" s="36">
        <v>0</v>
      </c>
      <c r="K134" s="36">
        <v>0</v>
      </c>
      <c r="L134" s="36">
        <v>0</v>
      </c>
      <c r="M134" s="36">
        <v>0</v>
      </c>
    </row>
    <row r="135" spans="1:20" ht="33" hidden="1" customHeight="1" x14ac:dyDescent="0.25">
      <c r="A135" s="85" t="s">
        <v>156</v>
      </c>
      <c r="B135" s="71" t="s">
        <v>155</v>
      </c>
      <c r="C135" s="86" t="s">
        <v>122</v>
      </c>
      <c r="D135" s="25" t="s">
        <v>8</v>
      </c>
      <c r="E135" s="69" t="s">
        <v>9</v>
      </c>
      <c r="F135" s="69" t="s">
        <v>9</v>
      </c>
      <c r="G135" s="69" t="s">
        <v>9</v>
      </c>
      <c r="H135" s="68">
        <f>H139+H142</f>
        <v>0</v>
      </c>
      <c r="I135" s="68">
        <f>I139+I142</f>
        <v>0</v>
      </c>
      <c r="J135" s="68">
        <f>J139+J142+J140+J137+J138</f>
        <v>546.5</v>
      </c>
      <c r="K135" s="68">
        <f>K139+K142+K137+K138+K140</f>
        <v>800</v>
      </c>
      <c r="L135" s="68">
        <f>L139+L142</f>
        <v>0</v>
      </c>
      <c r="M135" s="68">
        <f>M139+M142</f>
        <v>0</v>
      </c>
    </row>
    <row r="136" spans="1:20" ht="33" customHeight="1" x14ac:dyDescent="0.25">
      <c r="A136" s="85"/>
      <c r="B136" s="79"/>
      <c r="C136" s="86"/>
      <c r="D136" s="82" t="s">
        <v>8</v>
      </c>
      <c r="E136" s="80" t="s">
        <v>43</v>
      </c>
      <c r="F136" s="80" t="s">
        <v>9</v>
      </c>
      <c r="G136" s="80" t="s">
        <v>9</v>
      </c>
      <c r="H136" s="78">
        <f>H137+H138+H139+H142</f>
        <v>0</v>
      </c>
      <c r="I136" s="78">
        <f t="shared" ref="I136:M136" si="44">I137+I138+I139+I142</f>
        <v>0</v>
      </c>
      <c r="J136" s="78">
        <f>J137+J138+J139+J141+J142</f>
        <v>546.5</v>
      </c>
      <c r="K136" s="78">
        <f t="shared" si="44"/>
        <v>800</v>
      </c>
      <c r="L136" s="78">
        <f t="shared" si="44"/>
        <v>0</v>
      </c>
      <c r="M136" s="78">
        <f t="shared" si="44"/>
        <v>0</v>
      </c>
    </row>
    <row r="137" spans="1:20" ht="18.75" customHeight="1" x14ac:dyDescent="0.25">
      <c r="A137" s="85"/>
      <c r="B137" s="93" t="s">
        <v>168</v>
      </c>
      <c r="C137" s="86"/>
      <c r="D137" s="121" t="s">
        <v>12</v>
      </c>
      <c r="E137" s="72" t="s">
        <v>43</v>
      </c>
      <c r="F137" s="72" t="s">
        <v>46</v>
      </c>
      <c r="G137" s="72" t="s">
        <v>41</v>
      </c>
      <c r="H137" s="83">
        <v>0</v>
      </c>
      <c r="I137" s="83">
        <v>0</v>
      </c>
      <c r="J137" s="83">
        <v>253.2</v>
      </c>
      <c r="K137" s="83">
        <v>0</v>
      </c>
      <c r="L137" s="83">
        <v>0</v>
      </c>
      <c r="M137" s="83">
        <v>0</v>
      </c>
    </row>
    <row r="138" spans="1:20" ht="21.75" customHeight="1" x14ac:dyDescent="0.25">
      <c r="A138" s="85"/>
      <c r="B138" s="93"/>
      <c r="C138" s="86"/>
      <c r="D138" s="107"/>
      <c r="E138" s="19" t="s">
        <v>43</v>
      </c>
      <c r="F138" s="19" t="s">
        <v>40</v>
      </c>
      <c r="G138" s="19" t="s">
        <v>41</v>
      </c>
      <c r="H138" s="36">
        <v>0</v>
      </c>
      <c r="I138" s="36">
        <v>0</v>
      </c>
      <c r="J138" s="36">
        <v>67</v>
      </c>
      <c r="K138" s="36">
        <v>0</v>
      </c>
      <c r="L138" s="36">
        <v>0</v>
      </c>
      <c r="M138" s="36">
        <v>0</v>
      </c>
    </row>
    <row r="139" spans="1:20" s="9" customFormat="1" ht="22.5" customHeight="1" x14ac:dyDescent="0.25">
      <c r="A139" s="85"/>
      <c r="B139" s="93"/>
      <c r="C139" s="86"/>
      <c r="D139" s="107"/>
      <c r="E139" s="19" t="s">
        <v>43</v>
      </c>
      <c r="F139" s="19" t="s">
        <v>46</v>
      </c>
      <c r="G139" s="19" t="s">
        <v>42</v>
      </c>
      <c r="H139" s="36">
        <v>0</v>
      </c>
      <c r="I139" s="36">
        <v>0</v>
      </c>
      <c r="J139" s="36">
        <v>71.2</v>
      </c>
      <c r="K139" s="36">
        <v>0</v>
      </c>
      <c r="L139" s="36">
        <v>0</v>
      </c>
      <c r="M139" s="36">
        <v>0</v>
      </c>
      <c r="N139" s="9">
        <f>1097.3*3+1104.5+1112+1119.8</f>
        <v>6628.2</v>
      </c>
      <c r="T139" s="8" t="e">
        <f>#REF!+#REF!+#REF!+#REF!+#REF!+#REF!</f>
        <v>#REF!</v>
      </c>
    </row>
    <row r="140" spans="1:20" s="9" customFormat="1" ht="9.75" hidden="1" customHeight="1" x14ac:dyDescent="0.25">
      <c r="A140" s="85"/>
      <c r="B140" s="93"/>
      <c r="C140" s="86"/>
      <c r="D140" s="107"/>
      <c r="E140" s="19">
        <v>271</v>
      </c>
      <c r="F140" s="19" t="s">
        <v>40</v>
      </c>
      <c r="G140" s="19" t="s">
        <v>42</v>
      </c>
      <c r="H140" s="36">
        <v>0</v>
      </c>
      <c r="I140" s="36">
        <v>0</v>
      </c>
      <c r="J140" s="36">
        <v>155.1</v>
      </c>
      <c r="K140" s="36">
        <v>0</v>
      </c>
      <c r="L140" s="36">
        <v>0</v>
      </c>
      <c r="M140" s="36">
        <v>0</v>
      </c>
    </row>
    <row r="141" spans="1:20" s="9" customFormat="1" ht="15.75" customHeight="1" x14ac:dyDescent="0.25">
      <c r="A141" s="85"/>
      <c r="B141" s="93"/>
      <c r="C141" s="86"/>
      <c r="D141" s="107"/>
      <c r="E141" s="77">
        <v>271</v>
      </c>
      <c r="F141" s="77" t="s">
        <v>40</v>
      </c>
      <c r="G141" s="77" t="s">
        <v>42</v>
      </c>
      <c r="H141" s="81">
        <v>0</v>
      </c>
      <c r="I141" s="81">
        <v>0</v>
      </c>
      <c r="J141" s="81">
        <v>155.1</v>
      </c>
      <c r="K141" s="81">
        <v>0</v>
      </c>
      <c r="L141" s="81">
        <v>0</v>
      </c>
      <c r="M141" s="81">
        <v>0</v>
      </c>
    </row>
    <row r="142" spans="1:20" s="9" customFormat="1" ht="18" customHeight="1" x14ac:dyDescent="0.25">
      <c r="A142" s="85"/>
      <c r="B142" s="92"/>
      <c r="C142" s="86"/>
      <c r="D142" s="108"/>
      <c r="E142" s="19">
        <v>271</v>
      </c>
      <c r="F142" s="19" t="s">
        <v>52</v>
      </c>
      <c r="G142" s="19" t="s">
        <v>42</v>
      </c>
      <c r="H142" s="36">
        <v>0</v>
      </c>
      <c r="I142" s="36">
        <v>0</v>
      </c>
      <c r="J142" s="36">
        <v>0</v>
      </c>
      <c r="K142" s="36">
        <v>800</v>
      </c>
      <c r="L142" s="36">
        <v>0</v>
      </c>
      <c r="M142" s="36">
        <v>0</v>
      </c>
    </row>
    <row r="143" spans="1:20" x14ac:dyDescent="0.25">
      <c r="A143" s="94" t="s">
        <v>81</v>
      </c>
      <c r="B143" s="95" t="s">
        <v>34</v>
      </c>
      <c r="C143" s="95" t="s">
        <v>169</v>
      </c>
      <c r="D143" s="24" t="s">
        <v>8</v>
      </c>
      <c r="E143" s="32" t="s">
        <v>9</v>
      </c>
      <c r="F143" s="32" t="s">
        <v>9</v>
      </c>
      <c r="G143" s="32" t="s">
        <v>9</v>
      </c>
      <c r="H143" s="33">
        <f>H144+H145+H146</f>
        <v>10392.5</v>
      </c>
      <c r="I143" s="33">
        <f>I144+I145+I146</f>
        <v>10869.800000000001</v>
      </c>
      <c r="J143" s="33">
        <f>J144+J145+J146</f>
        <v>10672.3</v>
      </c>
      <c r="K143" s="33">
        <f t="shared" ref="K143:M143" si="45">K144+K145+K146</f>
        <v>10686.3</v>
      </c>
      <c r="L143" s="33">
        <f>L144+L145+L146</f>
        <v>10435.5</v>
      </c>
      <c r="M143" s="33">
        <f t="shared" si="45"/>
        <v>10435.5</v>
      </c>
    </row>
    <row r="144" spans="1:20" ht="25.5" x14ac:dyDescent="0.25">
      <c r="A144" s="94"/>
      <c r="B144" s="95"/>
      <c r="C144" s="95"/>
      <c r="D144" s="24" t="s">
        <v>10</v>
      </c>
      <c r="E144" s="32">
        <v>271</v>
      </c>
      <c r="F144" s="32" t="s">
        <v>9</v>
      </c>
      <c r="G144" s="32" t="s">
        <v>9</v>
      </c>
      <c r="H144" s="33">
        <f>H152</f>
        <v>333.7</v>
      </c>
      <c r="I144" s="33">
        <f t="shared" ref="I144:M144" si="46">I152</f>
        <v>168.6</v>
      </c>
      <c r="J144" s="33">
        <f>J152</f>
        <v>187.4</v>
      </c>
      <c r="K144" s="33">
        <f t="shared" si="46"/>
        <v>0</v>
      </c>
      <c r="L144" s="33">
        <f>L152</f>
        <v>0</v>
      </c>
      <c r="M144" s="33">
        <f t="shared" si="46"/>
        <v>0</v>
      </c>
    </row>
    <row r="145" spans="1:13" x14ac:dyDescent="0.25">
      <c r="A145" s="94"/>
      <c r="B145" s="95"/>
      <c r="C145" s="95"/>
      <c r="D145" s="24" t="s">
        <v>11</v>
      </c>
      <c r="E145" s="32">
        <v>271</v>
      </c>
      <c r="F145" s="32" t="s">
        <v>9</v>
      </c>
      <c r="G145" s="32" t="s">
        <v>9</v>
      </c>
      <c r="H145" s="33">
        <f>H154+H157</f>
        <v>5681.4</v>
      </c>
      <c r="I145" s="33">
        <f>I154+I157+I155</f>
        <v>5642.6</v>
      </c>
      <c r="J145" s="33">
        <f t="shared" ref="J145:M145" si="47">J154+J157+J155</f>
        <v>5892.2</v>
      </c>
      <c r="K145" s="33">
        <f t="shared" si="47"/>
        <v>5648.2999999999993</v>
      </c>
      <c r="L145" s="33">
        <f t="shared" si="47"/>
        <v>5648.2999999999993</v>
      </c>
      <c r="M145" s="33">
        <f t="shared" si="47"/>
        <v>5648.2999999999993</v>
      </c>
    </row>
    <row r="146" spans="1:13" x14ac:dyDescent="0.25">
      <c r="A146" s="94"/>
      <c r="B146" s="95"/>
      <c r="C146" s="95"/>
      <c r="D146" s="24" t="s">
        <v>12</v>
      </c>
      <c r="E146" s="32">
        <v>271</v>
      </c>
      <c r="F146" s="32" t="s">
        <v>9</v>
      </c>
      <c r="G146" s="32" t="s">
        <v>9</v>
      </c>
      <c r="H146" s="33">
        <f>H148+H150</f>
        <v>4377.3999999999996</v>
      </c>
      <c r="I146" s="33">
        <f t="shared" ref="I146:M146" si="48">I148+I150</f>
        <v>5058.6000000000004</v>
      </c>
      <c r="J146" s="33">
        <f>J148+J150</f>
        <v>4592.7000000000007</v>
      </c>
      <c r="K146" s="33">
        <f>K148+K150</f>
        <v>5038</v>
      </c>
      <c r="L146" s="33">
        <f>L148+L150</f>
        <v>4787.2</v>
      </c>
      <c r="M146" s="33">
        <f t="shared" si="48"/>
        <v>4787.2</v>
      </c>
    </row>
    <row r="147" spans="1:13" x14ac:dyDescent="0.25">
      <c r="A147" s="85" t="s">
        <v>82</v>
      </c>
      <c r="B147" s="86" t="s">
        <v>139</v>
      </c>
      <c r="C147" s="86" t="s">
        <v>35</v>
      </c>
      <c r="D147" s="24" t="s">
        <v>8</v>
      </c>
      <c r="E147" s="32" t="s">
        <v>9</v>
      </c>
      <c r="F147" s="32" t="s">
        <v>9</v>
      </c>
      <c r="G147" s="32" t="s">
        <v>9</v>
      </c>
      <c r="H147" s="33">
        <f>H148</f>
        <v>2307.1</v>
      </c>
      <c r="I147" s="33">
        <f t="shared" ref="I147:M147" si="49">I148</f>
        <v>2890.3</v>
      </c>
      <c r="J147" s="33">
        <f t="shared" si="49"/>
        <v>2551.3000000000002</v>
      </c>
      <c r="K147" s="33">
        <f t="shared" si="49"/>
        <v>2792</v>
      </c>
      <c r="L147" s="33">
        <f t="shared" si="49"/>
        <v>2682.2</v>
      </c>
      <c r="M147" s="33">
        <f t="shared" si="49"/>
        <v>2682.2</v>
      </c>
    </row>
    <row r="148" spans="1:13" x14ac:dyDescent="0.25">
      <c r="A148" s="85"/>
      <c r="B148" s="86"/>
      <c r="C148" s="86"/>
      <c r="D148" s="20" t="s">
        <v>12</v>
      </c>
      <c r="E148" s="19">
        <v>271</v>
      </c>
      <c r="F148" s="19" t="s">
        <v>51</v>
      </c>
      <c r="G148" s="19" t="s">
        <v>57</v>
      </c>
      <c r="H148" s="36">
        <v>2307.1</v>
      </c>
      <c r="I148" s="36">
        <v>2890.3</v>
      </c>
      <c r="J148" s="36">
        <v>2551.3000000000002</v>
      </c>
      <c r="K148" s="36">
        <v>2792</v>
      </c>
      <c r="L148" s="36">
        <v>2682.2</v>
      </c>
      <c r="M148" s="36">
        <v>2682.2</v>
      </c>
    </row>
    <row r="149" spans="1:13" x14ac:dyDescent="0.25">
      <c r="A149" s="85" t="s">
        <v>83</v>
      </c>
      <c r="B149" s="86" t="s">
        <v>140</v>
      </c>
      <c r="C149" s="86" t="s">
        <v>159</v>
      </c>
      <c r="D149" s="24" t="s">
        <v>8</v>
      </c>
      <c r="E149" s="32" t="s">
        <v>9</v>
      </c>
      <c r="F149" s="32" t="s">
        <v>9</v>
      </c>
      <c r="G149" s="32" t="s">
        <v>9</v>
      </c>
      <c r="H149" s="33">
        <f>H150</f>
        <v>2070.3000000000002</v>
      </c>
      <c r="I149" s="33">
        <f t="shared" ref="I149:M149" si="50">I150</f>
        <v>2168.3000000000002</v>
      </c>
      <c r="J149" s="33">
        <v>2041.4</v>
      </c>
      <c r="K149" s="33">
        <f t="shared" si="50"/>
        <v>2246</v>
      </c>
      <c r="L149" s="33">
        <f t="shared" si="50"/>
        <v>2105</v>
      </c>
      <c r="M149" s="33">
        <f t="shared" si="50"/>
        <v>2105</v>
      </c>
    </row>
    <row r="150" spans="1:13" ht="39.75" customHeight="1" x14ac:dyDescent="0.25">
      <c r="A150" s="85"/>
      <c r="B150" s="86"/>
      <c r="C150" s="86"/>
      <c r="D150" s="20" t="s">
        <v>12</v>
      </c>
      <c r="E150" s="19">
        <v>271</v>
      </c>
      <c r="F150" s="19" t="s">
        <v>51</v>
      </c>
      <c r="G150" s="19" t="s">
        <v>58</v>
      </c>
      <c r="H150" s="36">
        <v>2070.3000000000002</v>
      </c>
      <c r="I150" s="36">
        <v>2168.3000000000002</v>
      </c>
      <c r="J150" s="36">
        <v>2041.4</v>
      </c>
      <c r="K150" s="36">
        <v>2246</v>
      </c>
      <c r="L150" s="36">
        <v>2105</v>
      </c>
      <c r="M150" s="36">
        <v>2105</v>
      </c>
    </row>
    <row r="151" spans="1:13" x14ac:dyDescent="0.25">
      <c r="A151" s="85" t="s">
        <v>84</v>
      </c>
      <c r="B151" s="86" t="s">
        <v>141</v>
      </c>
      <c r="C151" s="86" t="s">
        <v>120</v>
      </c>
      <c r="D151" s="24" t="s">
        <v>8</v>
      </c>
      <c r="E151" s="32" t="s">
        <v>9</v>
      </c>
      <c r="F151" s="32" t="s">
        <v>9</v>
      </c>
      <c r="G151" s="32" t="s">
        <v>9</v>
      </c>
      <c r="H151" s="33">
        <f>H152</f>
        <v>333.7</v>
      </c>
      <c r="I151" s="33">
        <f t="shared" ref="I151:J151" si="51">I152</f>
        <v>168.6</v>
      </c>
      <c r="J151" s="33">
        <f t="shared" si="51"/>
        <v>187.4</v>
      </c>
      <c r="K151" s="33">
        <v>0</v>
      </c>
      <c r="L151" s="33">
        <v>0</v>
      </c>
      <c r="M151" s="33">
        <v>0</v>
      </c>
    </row>
    <row r="152" spans="1:13" ht="40.5" customHeight="1" x14ac:dyDescent="0.25">
      <c r="A152" s="85"/>
      <c r="B152" s="86"/>
      <c r="C152" s="86"/>
      <c r="D152" s="20" t="s">
        <v>10</v>
      </c>
      <c r="E152" s="19">
        <v>271</v>
      </c>
      <c r="F152" s="19">
        <v>1004</v>
      </c>
      <c r="G152" s="19" t="s">
        <v>59</v>
      </c>
      <c r="H152" s="36">
        <v>333.7</v>
      </c>
      <c r="I152" s="36">
        <v>168.6</v>
      </c>
      <c r="J152" s="36">
        <v>187.4</v>
      </c>
      <c r="K152" s="36">
        <v>0</v>
      </c>
      <c r="L152" s="36">
        <v>0</v>
      </c>
      <c r="M152" s="36">
        <v>0</v>
      </c>
    </row>
    <row r="153" spans="1:13" x14ac:dyDescent="0.25">
      <c r="A153" s="87" t="s">
        <v>85</v>
      </c>
      <c r="B153" s="91" t="s">
        <v>142</v>
      </c>
      <c r="C153" s="91" t="s">
        <v>36</v>
      </c>
      <c r="D153" s="24" t="s">
        <v>8</v>
      </c>
      <c r="E153" s="32" t="s">
        <v>9</v>
      </c>
      <c r="F153" s="32" t="s">
        <v>9</v>
      </c>
      <c r="G153" s="32" t="s">
        <v>9</v>
      </c>
      <c r="H153" s="33">
        <f>H154</f>
        <v>1113.4000000000001</v>
      </c>
      <c r="I153" s="33">
        <f>I154+I155</f>
        <v>5642.6</v>
      </c>
      <c r="J153" s="33">
        <f t="shared" ref="J153:M153" si="52">J154+J155</f>
        <v>5892.2</v>
      </c>
      <c r="K153" s="33">
        <f t="shared" si="52"/>
        <v>5648.2999999999993</v>
      </c>
      <c r="L153" s="33">
        <f t="shared" si="52"/>
        <v>5648.2999999999993</v>
      </c>
      <c r="M153" s="33">
        <f t="shared" si="52"/>
        <v>5648.2999999999993</v>
      </c>
    </row>
    <row r="154" spans="1:13" x14ac:dyDescent="0.25">
      <c r="A154" s="88"/>
      <c r="B154" s="93"/>
      <c r="C154" s="93"/>
      <c r="D154" s="91" t="s">
        <v>11</v>
      </c>
      <c r="E154" s="19">
        <v>271</v>
      </c>
      <c r="F154" s="19">
        <v>1004</v>
      </c>
      <c r="G154" s="19" t="s">
        <v>60</v>
      </c>
      <c r="H154" s="36">
        <v>1113.4000000000001</v>
      </c>
      <c r="I154" s="36">
        <v>1200</v>
      </c>
      <c r="J154" s="36">
        <v>1200</v>
      </c>
      <c r="K154" s="36">
        <v>1287.4000000000001</v>
      </c>
      <c r="L154" s="36">
        <v>1287.4000000000001</v>
      </c>
      <c r="M154" s="36">
        <v>1287.4000000000001</v>
      </c>
    </row>
    <row r="155" spans="1:13" ht="27" customHeight="1" x14ac:dyDescent="0.25">
      <c r="A155" s="89"/>
      <c r="B155" s="92"/>
      <c r="C155" s="92"/>
      <c r="D155" s="92"/>
      <c r="E155" s="19">
        <v>271</v>
      </c>
      <c r="F155" s="19">
        <v>1004</v>
      </c>
      <c r="G155" s="19" t="s">
        <v>61</v>
      </c>
      <c r="H155" s="36">
        <v>0</v>
      </c>
      <c r="I155" s="36">
        <v>4442.6000000000004</v>
      </c>
      <c r="J155" s="36">
        <v>4692.2</v>
      </c>
      <c r="K155" s="36">
        <v>4360.8999999999996</v>
      </c>
      <c r="L155" s="36">
        <v>4360.8999999999996</v>
      </c>
      <c r="M155" s="36">
        <v>4360.8999999999996</v>
      </c>
    </row>
    <row r="156" spans="1:13" x14ac:dyDescent="0.25">
      <c r="A156" s="85" t="s">
        <v>86</v>
      </c>
      <c r="B156" s="86" t="s">
        <v>143</v>
      </c>
      <c r="C156" s="86" t="s">
        <v>37</v>
      </c>
      <c r="D156" s="24" t="s">
        <v>8</v>
      </c>
      <c r="E156" s="32" t="s">
        <v>9</v>
      </c>
      <c r="F156" s="32" t="s">
        <v>9</v>
      </c>
      <c r="G156" s="32" t="s">
        <v>9</v>
      </c>
      <c r="H156" s="33">
        <f>H157</f>
        <v>4568</v>
      </c>
      <c r="I156" s="33">
        <f t="shared" ref="I156:M156" si="53">I157</f>
        <v>0</v>
      </c>
      <c r="J156" s="33">
        <f t="shared" si="53"/>
        <v>0</v>
      </c>
      <c r="K156" s="33">
        <f>K157</f>
        <v>0</v>
      </c>
      <c r="L156" s="33">
        <f t="shared" si="53"/>
        <v>0</v>
      </c>
      <c r="M156" s="33">
        <f t="shared" si="53"/>
        <v>0</v>
      </c>
    </row>
    <row r="157" spans="1:13" ht="39.75" customHeight="1" x14ac:dyDescent="0.25">
      <c r="A157" s="85"/>
      <c r="B157" s="86"/>
      <c r="C157" s="86"/>
      <c r="D157" s="20" t="s">
        <v>11</v>
      </c>
      <c r="E157" s="19">
        <v>271</v>
      </c>
      <c r="F157" s="19">
        <v>1004</v>
      </c>
      <c r="G157" s="19" t="s">
        <v>61</v>
      </c>
      <c r="H157" s="36">
        <v>4568</v>
      </c>
      <c r="I157" s="36">
        <v>0</v>
      </c>
      <c r="J157" s="36">
        <v>0</v>
      </c>
      <c r="K157" s="36">
        <v>0</v>
      </c>
      <c r="L157" s="36">
        <v>0</v>
      </c>
      <c r="M157" s="36">
        <v>0</v>
      </c>
    </row>
  </sheetData>
  <mergeCells count="178">
    <mergeCell ref="B131:B133"/>
    <mergeCell ref="B137:B142"/>
    <mergeCell ref="C131:C133"/>
    <mergeCell ref="D74:D75"/>
    <mergeCell ref="D76:D77"/>
    <mergeCell ref="C72:C77"/>
    <mergeCell ref="B72:B77"/>
    <mergeCell ref="A72:A77"/>
    <mergeCell ref="B68:B71"/>
    <mergeCell ref="C68:C71"/>
    <mergeCell ref="A68:A71"/>
    <mergeCell ref="J107:J108"/>
    <mergeCell ref="K107:K108"/>
    <mergeCell ref="L107:L108"/>
    <mergeCell ref="M107:M108"/>
    <mergeCell ref="A110:A113"/>
    <mergeCell ref="B110:B113"/>
    <mergeCell ref="C110:C113"/>
    <mergeCell ref="A114:A118"/>
    <mergeCell ref="B114:B118"/>
    <mergeCell ref="C114:C118"/>
    <mergeCell ref="A107:A109"/>
    <mergeCell ref="B107:B109"/>
    <mergeCell ref="C107:C109"/>
    <mergeCell ref="D107:D108"/>
    <mergeCell ref="E107:E108"/>
    <mergeCell ref="F107:F108"/>
    <mergeCell ref="G107:G108"/>
    <mergeCell ref="H107:H108"/>
    <mergeCell ref="I107:I108"/>
    <mergeCell ref="H102:H103"/>
    <mergeCell ref="I102:I103"/>
    <mergeCell ref="J102:J103"/>
    <mergeCell ref="K102:K103"/>
    <mergeCell ref="L102:L103"/>
    <mergeCell ref="M102:M103"/>
    <mergeCell ref="C90:C95"/>
    <mergeCell ref="D94:D95"/>
    <mergeCell ref="E94:E95"/>
    <mergeCell ref="F94:F95"/>
    <mergeCell ref="B96:B101"/>
    <mergeCell ref="C96:C101"/>
    <mergeCell ref="A102:A106"/>
    <mergeCell ref="B102:B106"/>
    <mergeCell ref="C102:C106"/>
    <mergeCell ref="D102:D103"/>
    <mergeCell ref="E102:E103"/>
    <mergeCell ref="F102:F103"/>
    <mergeCell ref="G102:G103"/>
    <mergeCell ref="G1:M1"/>
    <mergeCell ref="A135:A142"/>
    <mergeCell ref="C135:C142"/>
    <mergeCell ref="D137:D142"/>
    <mergeCell ref="A123:A125"/>
    <mergeCell ref="A82:A84"/>
    <mergeCell ref="B82:B84"/>
    <mergeCell ref="C119:C122"/>
    <mergeCell ref="B123:B125"/>
    <mergeCell ref="C123:C125"/>
    <mergeCell ref="D127:D128"/>
    <mergeCell ref="H34:H35"/>
    <mergeCell ref="A126:A128"/>
    <mergeCell ref="A86:A89"/>
    <mergeCell ref="B86:B89"/>
    <mergeCell ref="C86:C89"/>
    <mergeCell ref="A90:A95"/>
    <mergeCell ref="B90:B95"/>
    <mergeCell ref="J94:J95"/>
    <mergeCell ref="K94:K95"/>
    <mergeCell ref="I14:I15"/>
    <mergeCell ref="J14:J15"/>
    <mergeCell ref="L94:L95"/>
    <mergeCell ref="M94:M95"/>
    <mergeCell ref="A143:A146"/>
    <mergeCell ref="B143:B146"/>
    <mergeCell ref="C143:C146"/>
    <mergeCell ref="A64:M67"/>
    <mergeCell ref="C126:C128"/>
    <mergeCell ref="B126:B128"/>
    <mergeCell ref="A3:M3"/>
    <mergeCell ref="L4:M4"/>
    <mergeCell ref="B27:B29"/>
    <mergeCell ref="C27:C29"/>
    <mergeCell ref="A78:A81"/>
    <mergeCell ref="B78:B81"/>
    <mergeCell ref="C78:C81"/>
    <mergeCell ref="J34:J35"/>
    <mergeCell ref="K34:K35"/>
    <mergeCell ref="L34:L35"/>
    <mergeCell ref="M34:M35"/>
    <mergeCell ref="A48:A49"/>
    <mergeCell ref="B48:B49"/>
    <mergeCell ref="C48:C49"/>
    <mergeCell ref="A34:A44"/>
    <mergeCell ref="B34:B44"/>
    <mergeCell ref="A45:A47"/>
    <mergeCell ref="H14:H15"/>
    <mergeCell ref="A156:A157"/>
    <mergeCell ref="B156:B157"/>
    <mergeCell ref="C156:C157"/>
    <mergeCell ref="A151:A152"/>
    <mergeCell ref="B151:B152"/>
    <mergeCell ref="C151:C152"/>
    <mergeCell ref="A147:A148"/>
    <mergeCell ref="B147:B148"/>
    <mergeCell ref="C147:C148"/>
    <mergeCell ref="A61:A63"/>
    <mergeCell ref="D46:D47"/>
    <mergeCell ref="B61:B63"/>
    <mergeCell ref="D132:D134"/>
    <mergeCell ref="C61:C63"/>
    <mergeCell ref="A119:A122"/>
    <mergeCell ref="B119:B122"/>
    <mergeCell ref="C82:C84"/>
    <mergeCell ref="I34:I35"/>
    <mergeCell ref="B45:B47"/>
    <mergeCell ref="C45:C47"/>
    <mergeCell ref="G94:G95"/>
    <mergeCell ref="H94:H95"/>
    <mergeCell ref="I94:I95"/>
    <mergeCell ref="F34:F35"/>
    <mergeCell ref="C58:C60"/>
    <mergeCell ref="E37:E38"/>
    <mergeCell ref="D34:D35"/>
    <mergeCell ref="E34:E35"/>
    <mergeCell ref="C34:C44"/>
    <mergeCell ref="D41:D44"/>
    <mergeCell ref="A131:A133"/>
    <mergeCell ref="G34:G35"/>
    <mergeCell ref="A96:A101"/>
    <mergeCell ref="A20:A26"/>
    <mergeCell ref="B20:B26"/>
    <mergeCell ref="C20:C26"/>
    <mergeCell ref="I2:M2"/>
    <mergeCell ref="A17:A19"/>
    <mergeCell ref="B5:B6"/>
    <mergeCell ref="C5:C6"/>
    <mergeCell ref="D5:D6"/>
    <mergeCell ref="E5:G5"/>
    <mergeCell ref="H5:M5"/>
    <mergeCell ref="A8:A11"/>
    <mergeCell ref="B8:B11"/>
    <mergeCell ref="C8:C11"/>
    <mergeCell ref="A5:A6"/>
    <mergeCell ref="A12:A16"/>
    <mergeCell ref="B12:B16"/>
    <mergeCell ref="C12:C16"/>
    <mergeCell ref="D14:D15"/>
    <mergeCell ref="E14:E15"/>
    <mergeCell ref="F14:F15"/>
    <mergeCell ref="M14:M15"/>
    <mergeCell ref="B17:B19"/>
    <mergeCell ref="C17:C19"/>
    <mergeCell ref="G14:G15"/>
    <mergeCell ref="D24:D26"/>
    <mergeCell ref="E24:E26"/>
    <mergeCell ref="D21:D23"/>
    <mergeCell ref="E21:E23"/>
    <mergeCell ref="A27:A29"/>
    <mergeCell ref="K14:K15"/>
    <mergeCell ref="L14:L15"/>
    <mergeCell ref="D154:D155"/>
    <mergeCell ref="C153:C155"/>
    <mergeCell ref="A153:A155"/>
    <mergeCell ref="B153:B155"/>
    <mergeCell ref="D52:D54"/>
    <mergeCell ref="D55:D57"/>
    <mergeCell ref="C50:C57"/>
    <mergeCell ref="B50:B57"/>
    <mergeCell ref="A50:A57"/>
    <mergeCell ref="A58:A60"/>
    <mergeCell ref="B58:B60"/>
    <mergeCell ref="A149:A150"/>
    <mergeCell ref="B149:B150"/>
    <mergeCell ref="C149:C150"/>
    <mergeCell ref="A30:A33"/>
    <mergeCell ref="B30:B33"/>
    <mergeCell ref="C30:C33"/>
  </mergeCells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2022-03-28T13:33:45Z</dcterms:modified>
</cp:coreProperties>
</file>